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/>
  </bookViews>
  <sheets>
    <sheet name="Диагностика_ТРАНСП_ (2)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'Диагностика_ТРАНСП_ (2)'!$A:$B</definedName>
    <definedName name="_xlnm.Print_Area" localSheetId="0">'Диагностика_ТРАНСП_ (2)'!$A$1:$JJ$93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1" i="1" l="1" a="1"/>
  <c r="HA90" i="1"/>
  <c r="FA90" i="1"/>
  <c r="DU90" i="1"/>
  <c r="CO90" i="1"/>
  <c r="BI90" i="1"/>
  <c r="AC90" i="1"/>
  <c r="C90" i="1" a="1"/>
  <c r="JE90" i="1" s="1"/>
  <c r="IV89" i="1"/>
  <c r="IF89" i="1"/>
  <c r="IC89" i="1"/>
  <c r="HP89" i="1"/>
  <c r="HM89" i="1"/>
  <c r="GZ89" i="1"/>
  <c r="GW89" i="1"/>
  <c r="GJ89" i="1"/>
  <c r="GG89" i="1"/>
  <c r="FT89" i="1"/>
  <c r="FQ89" i="1"/>
  <c r="FD89" i="1"/>
  <c r="FA89" i="1"/>
  <c r="EN89" i="1"/>
  <c r="EK89" i="1"/>
  <c r="DX89" i="1"/>
  <c r="DU89" i="1"/>
  <c r="DH89" i="1"/>
  <c r="DE89" i="1"/>
  <c r="CR89" i="1"/>
  <c r="CO89" i="1"/>
  <c r="CB89" i="1"/>
  <c r="BY89" i="1"/>
  <c r="BL89" i="1"/>
  <c r="BI89" i="1"/>
  <c r="AV89" i="1"/>
  <c r="AS89" i="1"/>
  <c r="AF89" i="1"/>
  <c r="AC89" i="1"/>
  <c r="P89" i="1"/>
  <c r="M89" i="1"/>
  <c r="C89" i="1" a="1"/>
  <c r="JG89" i="1" s="1"/>
  <c r="GW88" i="1"/>
  <c r="GI88" i="1"/>
  <c r="GG88" i="1"/>
  <c r="FS88" i="1"/>
  <c r="FQ88" i="1"/>
  <c r="FO88" i="1"/>
  <c r="FC88" i="1"/>
  <c r="FA88" i="1"/>
  <c r="EY88" i="1"/>
  <c r="EM88" i="1"/>
  <c r="EK88" i="1"/>
  <c r="EI88" i="1"/>
  <c r="DW88" i="1"/>
  <c r="DU88" i="1"/>
  <c r="DS88" i="1"/>
  <c r="DG88" i="1"/>
  <c r="DE88" i="1"/>
  <c r="DC88" i="1"/>
  <c r="CQ88" i="1"/>
  <c r="CO88" i="1"/>
  <c r="CM88" i="1"/>
  <c r="CA88" i="1"/>
  <c r="BY88" i="1"/>
  <c r="BW88" i="1"/>
  <c r="BK88" i="1"/>
  <c r="BI88" i="1"/>
  <c r="BG88" i="1"/>
  <c r="AU88" i="1"/>
  <c r="AS88" i="1"/>
  <c r="AQ88" i="1"/>
  <c r="AE88" i="1"/>
  <c r="AC88" i="1"/>
  <c r="AA88" i="1"/>
  <c r="O88" i="1"/>
  <c r="M88" i="1"/>
  <c r="K88" i="1"/>
  <c r="C88" i="1" a="1"/>
  <c r="JH88" i="1" s="1"/>
  <c r="JJ87" i="1"/>
  <c r="JI87" i="1"/>
  <c r="JH87" i="1"/>
  <c r="C87" i="1" a="1"/>
  <c r="C86" i="1" a="1"/>
  <c r="IX86" i="1" s="1"/>
  <c r="JJ85" i="1"/>
  <c r="JI85" i="1"/>
  <c r="JH85" i="1"/>
  <c r="JG85" i="1"/>
  <c r="JF85" i="1"/>
  <c r="JE85" i="1"/>
  <c r="JD85" i="1"/>
  <c r="JC85" i="1"/>
  <c r="JB85" i="1"/>
  <c r="JA85" i="1"/>
  <c r="IZ85" i="1"/>
  <c r="IY85" i="1"/>
  <c r="IX85" i="1"/>
  <c r="IW85" i="1"/>
  <c r="IV85" i="1"/>
  <c r="IU85" i="1"/>
  <c r="IT85" i="1"/>
  <c r="IS85" i="1"/>
  <c r="IR85" i="1"/>
  <c r="IQ85" i="1"/>
  <c r="IP85" i="1"/>
  <c r="IO85" i="1"/>
  <c r="IN85" i="1"/>
  <c r="IM85" i="1"/>
  <c r="IL85" i="1"/>
  <c r="IK85" i="1"/>
  <c r="IJ85" i="1"/>
  <c r="II85" i="1"/>
  <c r="IH85" i="1"/>
  <c r="IG85" i="1"/>
  <c r="IF85" i="1"/>
  <c r="IE85" i="1"/>
  <c r="ID85" i="1"/>
  <c r="IC85" i="1"/>
  <c r="IB85" i="1"/>
  <c r="IA85" i="1"/>
  <c r="HZ85" i="1"/>
  <c r="HY85" i="1"/>
  <c r="HX85" i="1"/>
  <c r="HW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JL85" i="1" s="1"/>
  <c r="JJ84" i="1"/>
  <c r="JI84" i="1"/>
  <c r="JH84" i="1"/>
  <c r="JG84" i="1"/>
  <c r="JF84" i="1"/>
  <c r="JE84" i="1"/>
  <c r="JD84" i="1"/>
  <c r="JC84" i="1"/>
  <c r="JB84" i="1"/>
  <c r="JA84" i="1"/>
  <c r="IZ84" i="1"/>
  <c r="IY84" i="1"/>
  <c r="IX84" i="1"/>
  <c r="IW84" i="1"/>
  <c r="IV84" i="1"/>
  <c r="IU84" i="1"/>
  <c r="IT84" i="1"/>
  <c r="IS84" i="1"/>
  <c r="IR84" i="1"/>
  <c r="IQ84" i="1"/>
  <c r="IP84" i="1"/>
  <c r="IO84" i="1"/>
  <c r="IN84" i="1"/>
  <c r="IM84" i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W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JL84" i="1" s="1"/>
  <c r="JJ83" i="1"/>
  <c r="JI83" i="1"/>
  <c r="JH83" i="1"/>
  <c r="C83" i="1" a="1"/>
  <c r="JD83" i="1" s="1"/>
  <c r="C82" i="1" a="1"/>
  <c r="JG82" i="1" s="1"/>
  <c r="JJ81" i="1"/>
  <c r="JI81" i="1"/>
  <c r="JH81" i="1"/>
  <c r="JG81" i="1"/>
  <c r="JF81" i="1"/>
  <c r="JE81" i="1"/>
  <c r="JD81" i="1"/>
  <c r="JC81" i="1"/>
  <c r="JB81" i="1"/>
  <c r="JA81" i="1"/>
  <c r="IZ81" i="1"/>
  <c r="IY81" i="1"/>
  <c r="IX81" i="1"/>
  <c r="IW81" i="1"/>
  <c r="IV81" i="1"/>
  <c r="IU81" i="1"/>
  <c r="IT81" i="1"/>
  <c r="IS81" i="1"/>
  <c r="IR81" i="1"/>
  <c r="IQ81" i="1"/>
  <c r="IP81" i="1"/>
  <c r="IO81" i="1"/>
  <c r="IN81" i="1"/>
  <c r="IM81" i="1"/>
  <c r="IL81" i="1"/>
  <c r="IK81" i="1"/>
  <c r="IJ81" i="1"/>
  <c r="II81" i="1"/>
  <c r="IH81" i="1"/>
  <c r="IG81" i="1"/>
  <c r="IF81" i="1"/>
  <c r="IE81" i="1"/>
  <c r="ID81" i="1"/>
  <c r="IC81" i="1"/>
  <c r="IB81" i="1"/>
  <c r="IA81" i="1"/>
  <c r="HZ81" i="1"/>
  <c r="HY81" i="1"/>
  <c r="HX81" i="1"/>
  <c r="HW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JK81" i="1" s="1"/>
  <c r="JI80" i="1"/>
  <c r="IW80" i="1"/>
  <c r="IK80" i="1"/>
  <c r="IC80" i="1"/>
  <c r="HQ80" i="1"/>
  <c r="HK80" i="1"/>
  <c r="HI80" i="1"/>
  <c r="HE80" i="1"/>
  <c r="GY80" i="1"/>
  <c r="GU80" i="1"/>
  <c r="GS80" i="1"/>
  <c r="GO80" i="1"/>
  <c r="GI80" i="1"/>
  <c r="GE80" i="1"/>
  <c r="GC80" i="1"/>
  <c r="FY80" i="1"/>
  <c r="FS80" i="1"/>
  <c r="FO80" i="1"/>
  <c r="FM80" i="1"/>
  <c r="FI80" i="1"/>
  <c r="FC80" i="1"/>
  <c r="EY80" i="1"/>
  <c r="EW80" i="1"/>
  <c r="ES80" i="1"/>
  <c r="EM80" i="1"/>
  <c r="EI80" i="1"/>
  <c r="EG80" i="1"/>
  <c r="EC80" i="1"/>
  <c r="DW80" i="1"/>
  <c r="DS80" i="1"/>
  <c r="DQ80" i="1"/>
  <c r="DM80" i="1"/>
  <c r="DG80" i="1"/>
  <c r="DC80" i="1"/>
  <c r="DA80" i="1"/>
  <c r="CW80" i="1"/>
  <c r="CQ80" i="1"/>
  <c r="CM80" i="1"/>
  <c r="CK80" i="1"/>
  <c r="CG80" i="1"/>
  <c r="CA80" i="1"/>
  <c r="BW80" i="1"/>
  <c r="BU80" i="1"/>
  <c r="BQ80" i="1"/>
  <c r="BK80" i="1"/>
  <c r="BG80" i="1"/>
  <c r="BE80" i="1"/>
  <c r="BA80" i="1"/>
  <c r="AU80" i="1"/>
  <c r="AQ80" i="1"/>
  <c r="AO80" i="1"/>
  <c r="AK80" i="1"/>
  <c r="AE80" i="1"/>
  <c r="AA80" i="1"/>
  <c r="Y80" i="1"/>
  <c r="U80" i="1"/>
  <c r="O80" i="1"/>
  <c r="K80" i="1"/>
  <c r="I80" i="1"/>
  <c r="E80" i="1"/>
  <c r="C80" i="1" a="1"/>
  <c r="JJ80" i="1" s="1"/>
  <c r="JI79" i="1"/>
  <c r="JG79" i="1"/>
  <c r="JE79" i="1"/>
  <c r="JC79" i="1"/>
  <c r="JA79" i="1"/>
  <c r="IY79" i="1"/>
  <c r="IU79" i="1"/>
  <c r="IS79" i="1"/>
  <c r="IQ79" i="1"/>
  <c r="IO79" i="1"/>
  <c r="IM79" i="1"/>
  <c r="IK79" i="1"/>
  <c r="II79" i="1"/>
  <c r="IE79" i="1"/>
  <c r="IC79" i="1"/>
  <c r="IA79" i="1"/>
  <c r="HY79" i="1"/>
  <c r="HW79" i="1"/>
  <c r="HU79" i="1"/>
  <c r="HS79" i="1"/>
  <c r="HO79" i="1"/>
  <c r="HM79" i="1"/>
  <c r="HK79" i="1"/>
  <c r="HI79" i="1"/>
  <c r="HG79" i="1"/>
  <c r="HE79" i="1"/>
  <c r="HC79" i="1"/>
  <c r="GY79" i="1"/>
  <c r="GW79" i="1"/>
  <c r="GU79" i="1"/>
  <c r="GS79" i="1"/>
  <c r="GQ79" i="1"/>
  <c r="GO79" i="1"/>
  <c r="GM79" i="1"/>
  <c r="GI79" i="1"/>
  <c r="GG79" i="1"/>
  <c r="GE79" i="1"/>
  <c r="GC79" i="1"/>
  <c r="GA79" i="1"/>
  <c r="FY79" i="1"/>
  <c r="FW79" i="1"/>
  <c r="FS79" i="1"/>
  <c r="FQ79" i="1"/>
  <c r="FO79" i="1"/>
  <c r="FM79" i="1"/>
  <c r="FK79" i="1"/>
  <c r="FI79" i="1"/>
  <c r="FG79" i="1"/>
  <c r="FC79" i="1"/>
  <c r="FA79" i="1"/>
  <c r="EY79" i="1"/>
  <c r="EW79" i="1"/>
  <c r="EU79" i="1"/>
  <c r="ES79" i="1"/>
  <c r="EQ79" i="1"/>
  <c r="EM79" i="1"/>
  <c r="EK79" i="1"/>
  <c r="EI79" i="1"/>
  <c r="EG79" i="1"/>
  <c r="EE79" i="1"/>
  <c r="EC79" i="1"/>
  <c r="EA79" i="1"/>
  <c r="DW79" i="1"/>
  <c r="DU79" i="1"/>
  <c r="DS79" i="1"/>
  <c r="DQ79" i="1"/>
  <c r="DO79" i="1"/>
  <c r="DM79" i="1"/>
  <c r="DK79" i="1"/>
  <c r="DG79" i="1"/>
  <c r="DE79" i="1"/>
  <c r="DC79" i="1"/>
  <c r="DA79" i="1"/>
  <c r="CY79" i="1"/>
  <c r="CW79" i="1"/>
  <c r="CU79" i="1"/>
  <c r="CQ79" i="1"/>
  <c r="CO79" i="1"/>
  <c r="CM79" i="1"/>
  <c r="CK79" i="1"/>
  <c r="CI79" i="1"/>
  <c r="CG79" i="1"/>
  <c r="CE79" i="1"/>
  <c r="CA79" i="1"/>
  <c r="BY79" i="1"/>
  <c r="BW79" i="1"/>
  <c r="BU79" i="1"/>
  <c r="BS79" i="1"/>
  <c r="BQ79" i="1"/>
  <c r="BO79" i="1"/>
  <c r="BK79" i="1"/>
  <c r="BI79" i="1"/>
  <c r="BG79" i="1"/>
  <c r="BE79" i="1"/>
  <c r="BC79" i="1"/>
  <c r="BA79" i="1"/>
  <c r="AY79" i="1"/>
  <c r="AU79" i="1"/>
  <c r="AS79" i="1"/>
  <c r="AQ79" i="1"/>
  <c r="AO79" i="1"/>
  <c r="AM79" i="1"/>
  <c r="AK79" i="1"/>
  <c r="AI79" i="1"/>
  <c r="AE79" i="1"/>
  <c r="AC79" i="1"/>
  <c r="AA79" i="1"/>
  <c r="Y79" i="1"/>
  <c r="W79" i="1"/>
  <c r="U79" i="1"/>
  <c r="S79" i="1"/>
  <c r="O79" i="1"/>
  <c r="M79" i="1"/>
  <c r="K79" i="1"/>
  <c r="I79" i="1"/>
  <c r="G79" i="1"/>
  <c r="E79" i="1"/>
  <c r="C79" i="1"/>
  <c r="JL79" i="1" s="1"/>
  <c r="C79" i="1" a="1"/>
  <c r="JJ79" i="1" s="1"/>
  <c r="JJ78" i="1"/>
  <c r="JI78" i="1"/>
  <c r="JH78" i="1"/>
  <c r="C78" i="1" a="1"/>
  <c r="JC78" i="1" s="1"/>
  <c r="JJ77" i="1"/>
  <c r="JI77" i="1"/>
  <c r="JH77" i="1"/>
  <c r="JG77" i="1"/>
  <c r="JF77" i="1"/>
  <c r="JE77" i="1"/>
  <c r="JD77" i="1"/>
  <c r="JC77" i="1"/>
  <c r="JB77" i="1"/>
  <c r="JA77" i="1"/>
  <c r="IZ77" i="1"/>
  <c r="IY77" i="1"/>
  <c r="IX77" i="1"/>
  <c r="IW77" i="1"/>
  <c r="IV77" i="1"/>
  <c r="IU77" i="1"/>
  <c r="IT77" i="1"/>
  <c r="IS77" i="1"/>
  <c r="IR77" i="1"/>
  <c r="IQ77" i="1"/>
  <c r="IP77" i="1"/>
  <c r="IO77" i="1"/>
  <c r="IN77" i="1"/>
  <c r="IM77" i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X77" i="1"/>
  <c r="HW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JL77" i="1" s="1"/>
  <c r="JI76" i="1"/>
  <c r="HU76" i="1"/>
  <c r="GG76" i="1"/>
  <c r="EK76" i="1"/>
  <c r="CW76" i="1"/>
  <c r="BI76" i="1"/>
  <c r="M76" i="1"/>
  <c r="E76" i="1"/>
  <c r="C76" i="1" a="1"/>
  <c r="IS76" i="1" s="1"/>
  <c r="JJ75" i="1"/>
  <c r="JI75" i="1"/>
  <c r="JH75" i="1"/>
  <c r="HQ75" i="1"/>
  <c r="GK75" i="1"/>
  <c r="FU75" i="1"/>
  <c r="EO75" i="1"/>
  <c r="BQ75" i="1"/>
  <c r="AS75" i="1"/>
  <c r="AC75" i="1"/>
  <c r="U75" i="1"/>
  <c r="C75" i="1" a="1"/>
  <c r="JJ74" i="1"/>
  <c r="JI74" i="1"/>
  <c r="JH74" i="1"/>
  <c r="JG74" i="1"/>
  <c r="JF74" i="1"/>
  <c r="JE74" i="1"/>
  <c r="JD74" i="1"/>
  <c r="JC74" i="1"/>
  <c r="JB74" i="1"/>
  <c r="JA74" i="1"/>
  <c r="IZ74" i="1"/>
  <c r="IY74" i="1"/>
  <c r="IX74" i="1"/>
  <c r="IW74" i="1"/>
  <c r="IV74" i="1"/>
  <c r="IU74" i="1"/>
  <c r="IT74" i="1"/>
  <c r="IS74" i="1"/>
  <c r="IR74" i="1"/>
  <c r="IQ74" i="1"/>
  <c r="IP74" i="1"/>
  <c r="IO74" i="1"/>
  <c r="IN74" i="1"/>
  <c r="IM74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JK74" i="1" s="1"/>
  <c r="JA73" i="1"/>
  <c r="IV73" i="1"/>
  <c r="IK73" i="1"/>
  <c r="IF73" i="1"/>
  <c r="HU73" i="1"/>
  <c r="HP73" i="1"/>
  <c r="HE73" i="1"/>
  <c r="GZ73" i="1"/>
  <c r="GO73" i="1"/>
  <c r="GJ73" i="1"/>
  <c r="FY73" i="1"/>
  <c r="FT73" i="1"/>
  <c r="FI73" i="1"/>
  <c r="FD73" i="1"/>
  <c r="ES73" i="1"/>
  <c r="EN73" i="1"/>
  <c r="EC73" i="1"/>
  <c r="DX73" i="1"/>
  <c r="DM73" i="1"/>
  <c r="DH73" i="1"/>
  <c r="CW73" i="1"/>
  <c r="CR73" i="1"/>
  <c r="CG73" i="1"/>
  <c r="CB73" i="1"/>
  <c r="BQ73" i="1"/>
  <c r="BL73" i="1"/>
  <c r="BA73" i="1"/>
  <c r="AV73" i="1"/>
  <c r="AK73" i="1"/>
  <c r="AF73" i="1"/>
  <c r="U73" i="1"/>
  <c r="P73" i="1"/>
  <c r="E73" i="1"/>
  <c r="C73" i="1" a="1"/>
  <c r="JJ73" i="1" s="1"/>
  <c r="JA72" i="1"/>
  <c r="IP72" i="1"/>
  <c r="HJ72" i="1"/>
  <c r="GZ72" i="1"/>
  <c r="GD72" i="1"/>
  <c r="FT72" i="1"/>
  <c r="FI72" i="1"/>
  <c r="EC72" i="1"/>
  <c r="DR72" i="1"/>
  <c r="CW72" i="1"/>
  <c r="CL72" i="1"/>
  <c r="CB72" i="1"/>
  <c r="AW72" i="1"/>
  <c r="AO72" i="1"/>
  <c r="Y72" i="1"/>
  <c r="Q72" i="1"/>
  <c r="I72" i="1"/>
  <c r="C72" i="1" a="1"/>
  <c r="JH72" i="1" s="1"/>
  <c r="C71" i="1" a="1"/>
  <c r="HS70" i="1"/>
  <c r="BZ70" i="1"/>
  <c r="C70" i="1" a="1"/>
  <c r="IY70" i="1" s="1"/>
  <c r="C69" i="1" a="1"/>
  <c r="HS68" i="1"/>
  <c r="EL68" i="1"/>
  <c r="BZ68" i="1"/>
  <c r="C68" i="1"/>
  <c r="C68" i="1" a="1"/>
  <c r="ID68" i="1" s="1"/>
  <c r="FW67" i="1"/>
  <c r="C67" i="1" a="1"/>
  <c r="IQ67" i="1" s="1"/>
  <c r="JG66" i="1"/>
  <c r="IX66" i="1"/>
  <c r="HZ66" i="1"/>
  <c r="HR66" i="1"/>
  <c r="HJ66" i="1"/>
  <c r="GE66" i="1"/>
  <c r="GD66" i="1"/>
  <c r="FO66" i="1"/>
  <c r="EP66" i="1"/>
  <c r="EI66" i="1"/>
  <c r="DZ66" i="1"/>
  <c r="DB66" i="1"/>
  <c r="CT66" i="1"/>
  <c r="CL66" i="1"/>
  <c r="BI66" i="1"/>
  <c r="BG66" i="1"/>
  <c r="AX66" i="1"/>
  <c r="AI66" i="1"/>
  <c r="AF66" i="1"/>
  <c r="AA66" i="1"/>
  <c r="O66" i="1"/>
  <c r="K66" i="1"/>
  <c r="G66" i="1"/>
  <c r="C66" i="1" a="1"/>
  <c r="IH66" i="1" s="1"/>
  <c r="C65" i="1" a="1"/>
  <c r="JJ64" i="1"/>
  <c r="JI64" i="1"/>
  <c r="JH64" i="1"/>
  <c r="C64" i="1" a="1"/>
  <c r="JH63" i="1"/>
  <c r="HB63" i="1"/>
  <c r="GA63" i="1"/>
  <c r="EJ63" i="1"/>
  <c r="DT63" i="1"/>
  <c r="CT63" i="1"/>
  <c r="BX63" i="1"/>
  <c r="AH63" i="1"/>
  <c r="L63" i="1"/>
  <c r="C63" i="1" a="1"/>
  <c r="JH62" i="1"/>
  <c r="IM62" i="1"/>
  <c r="HL62" i="1"/>
  <c r="HB62" i="1"/>
  <c r="GQ62" i="1"/>
  <c r="GF62" i="1"/>
  <c r="FK62" i="1"/>
  <c r="EJ62" i="1"/>
  <c r="EE62" i="1"/>
  <c r="DT62" i="1"/>
  <c r="DJ62" i="1"/>
  <c r="CT62" i="1"/>
  <c r="BS62" i="1"/>
  <c r="BC62" i="1"/>
  <c r="AX62" i="1"/>
  <c r="AM62" i="1"/>
  <c r="R62" i="1"/>
  <c r="C62" i="1" a="1"/>
  <c r="JJ61" i="1"/>
  <c r="JI61" i="1"/>
  <c r="JH61" i="1"/>
  <c r="JD61" i="1"/>
  <c r="IT61" i="1"/>
  <c r="ID61" i="1"/>
  <c r="HX61" i="1"/>
  <c r="HS61" i="1"/>
  <c r="HN61" i="1"/>
  <c r="HH61" i="1"/>
  <c r="GX61" i="1"/>
  <c r="GM61" i="1"/>
  <c r="GH61" i="1"/>
  <c r="GB61" i="1"/>
  <c r="FW61" i="1"/>
  <c r="FR61" i="1"/>
  <c r="FG61" i="1"/>
  <c r="EV61" i="1"/>
  <c r="EQ61" i="1"/>
  <c r="EL61" i="1"/>
  <c r="EF61" i="1"/>
  <c r="EA61" i="1"/>
  <c r="DP61" i="1"/>
  <c r="DF61" i="1"/>
  <c r="CZ61" i="1"/>
  <c r="CU61" i="1"/>
  <c r="CP61" i="1"/>
  <c r="CJ61" i="1"/>
  <c r="BZ61" i="1"/>
  <c r="BO61" i="1"/>
  <c r="BJ61" i="1"/>
  <c r="BD61" i="1"/>
  <c r="AY61" i="1"/>
  <c r="AT61" i="1"/>
  <c r="AI61" i="1"/>
  <c r="X61" i="1"/>
  <c r="S61" i="1"/>
  <c r="N61" i="1"/>
  <c r="H61" i="1"/>
  <c r="C61" i="1"/>
  <c r="C61" i="1" a="1"/>
  <c r="IN61" i="1" s="1"/>
  <c r="IT60" i="1"/>
  <c r="HS60" i="1"/>
  <c r="GX60" i="1"/>
  <c r="FR60" i="1"/>
  <c r="FB60" i="1"/>
  <c r="DV60" i="1"/>
  <c r="DF60" i="1"/>
  <c r="BZ60" i="1"/>
  <c r="BJ60" i="1"/>
  <c r="AD60" i="1"/>
  <c r="N60" i="1"/>
  <c r="C60" i="1" a="1"/>
  <c r="ID60" i="1" s="1"/>
  <c r="HS59" i="1"/>
  <c r="HC59" i="1"/>
  <c r="GH59" i="1"/>
  <c r="FG59" i="1"/>
  <c r="CP59" i="1"/>
  <c r="CE59" i="1"/>
  <c r="BJ59" i="1"/>
  <c r="AI59" i="1"/>
  <c r="C59" i="1" a="1"/>
  <c r="ID59" i="1" s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C58" i="1" a="1"/>
  <c r="HP56" i="1"/>
  <c r="GB56" i="1"/>
  <c r="EV56" i="1"/>
  <c r="DO56" i="1"/>
  <c r="CI56" i="1"/>
  <c r="BC56" i="1"/>
  <c r="U56" i="1"/>
  <c r="C56" i="1" a="1"/>
  <c r="IC56" i="1" s="1"/>
  <c r="JD55" i="1"/>
  <c r="IZ55" i="1"/>
  <c r="IS55" i="1"/>
  <c r="IN55" i="1"/>
  <c r="IJ55" i="1"/>
  <c r="IC55" i="1"/>
  <c r="HX55" i="1"/>
  <c r="HT55" i="1"/>
  <c r="HM55" i="1"/>
  <c r="HH55" i="1"/>
  <c r="HD55" i="1"/>
  <c r="GW55" i="1"/>
  <c r="GR55" i="1"/>
  <c r="GN55" i="1"/>
  <c r="GG55" i="1"/>
  <c r="GB55" i="1"/>
  <c r="FX55" i="1"/>
  <c r="FQ55" i="1"/>
  <c r="FL55" i="1"/>
  <c r="FH55" i="1"/>
  <c r="FA55" i="1"/>
  <c r="EV55" i="1"/>
  <c r="ER55" i="1"/>
  <c r="EK55" i="1"/>
  <c r="EF55" i="1"/>
  <c r="EB55" i="1"/>
  <c r="DU55" i="1"/>
  <c r="DP55" i="1"/>
  <c r="DL55" i="1"/>
  <c r="DE55" i="1"/>
  <c r="CZ55" i="1"/>
  <c r="CV55" i="1"/>
  <c r="CO55" i="1"/>
  <c r="CJ55" i="1"/>
  <c r="CF55" i="1"/>
  <c r="BY55" i="1"/>
  <c r="BT55" i="1"/>
  <c r="BP55" i="1"/>
  <c r="BI55" i="1"/>
  <c r="BD55" i="1"/>
  <c r="AZ55" i="1"/>
  <c r="AS55" i="1"/>
  <c r="AN55" i="1"/>
  <c r="AJ55" i="1"/>
  <c r="AC55" i="1"/>
  <c r="X55" i="1"/>
  <c r="T55" i="1"/>
  <c r="M55" i="1"/>
  <c r="H55" i="1"/>
  <c r="D55" i="1"/>
  <c r="C55" i="1" a="1"/>
  <c r="IV55" i="1" s="1"/>
  <c r="C54" i="1" a="1"/>
  <c r="C53" i="1" a="1"/>
  <c r="A53" i="1"/>
  <c r="A54" i="1" s="1"/>
  <c r="A55" i="1" s="1"/>
  <c r="A56" i="1" s="1"/>
  <c r="JJ52" i="1"/>
  <c r="IO52" i="1"/>
  <c r="IC52" i="1"/>
  <c r="HH52" i="1"/>
  <c r="GS52" i="1"/>
  <c r="FX52" i="1"/>
  <c r="FM52" i="1"/>
  <c r="ER52" i="1"/>
  <c r="EI52" i="1"/>
  <c r="DS52" i="1"/>
  <c r="DH52" i="1"/>
  <c r="CR52" i="1"/>
  <c r="CI52" i="1"/>
  <c r="BS52" i="1"/>
  <c r="BH52" i="1"/>
  <c r="AR52" i="1"/>
  <c r="AJ52" i="1"/>
  <c r="T52" i="1"/>
  <c r="K52" i="1"/>
  <c r="C52" i="1" a="1"/>
  <c r="IT52" i="1" s="1"/>
  <c r="IL50" i="1"/>
  <c r="IL51" i="1" s="1"/>
  <c r="HV50" i="1"/>
  <c r="HV51" i="1" s="1"/>
  <c r="GP50" i="1"/>
  <c r="GP51" i="1" s="1"/>
  <c r="FZ50" i="1"/>
  <c r="FZ51" i="1" s="1"/>
  <c r="FB50" i="1"/>
  <c r="FB51" i="1" s="1"/>
  <c r="EL50" i="1"/>
  <c r="EL51" i="1" s="1"/>
  <c r="ED50" i="1"/>
  <c r="ED51" i="1" s="1"/>
  <c r="DN50" i="1"/>
  <c r="DN51" i="1" s="1"/>
  <c r="DF50" i="1"/>
  <c r="DF51" i="1" s="1"/>
  <c r="CP50" i="1"/>
  <c r="CP51" i="1" s="1"/>
  <c r="BZ50" i="1"/>
  <c r="BZ51" i="1" s="1"/>
  <c r="BR50" i="1"/>
  <c r="BR51" i="1" s="1"/>
  <c r="BB50" i="1"/>
  <c r="BB51" i="1" s="1"/>
  <c r="AT50" i="1"/>
  <c r="AT51" i="1" s="1"/>
  <c r="AD50" i="1"/>
  <c r="AD51" i="1" s="1"/>
  <c r="N50" i="1"/>
  <c r="N51" i="1" s="1"/>
  <c r="F50" i="1"/>
  <c r="F51" i="1" s="1"/>
  <c r="C50" i="1" a="1"/>
  <c r="JJ50" i="1" s="1"/>
  <c r="JJ51" i="1" s="1"/>
  <c r="C47" i="1" a="1"/>
  <c r="C46" i="1" a="1"/>
  <c r="HV45" i="1"/>
  <c r="GL45" i="1"/>
  <c r="FK45" i="1"/>
  <c r="EN45" i="1"/>
  <c r="DT45" i="1"/>
  <c r="DH45" i="1"/>
  <c r="CY45" i="1"/>
  <c r="CB45" i="1"/>
  <c r="BS45" i="1"/>
  <c r="BH45" i="1"/>
  <c r="AM45" i="1"/>
  <c r="AB45" i="1"/>
  <c r="P45" i="1"/>
  <c r="C45" i="1" a="1"/>
  <c r="IZ44" i="1"/>
  <c r="IJ44" i="1"/>
  <c r="HT44" i="1"/>
  <c r="HJ44" i="1"/>
  <c r="GT44" i="1"/>
  <c r="GD44" i="1"/>
  <c r="FS44" i="1"/>
  <c r="FC44" i="1"/>
  <c r="EM44" i="1"/>
  <c r="EB44" i="1"/>
  <c r="DL44" i="1"/>
  <c r="CV44" i="1"/>
  <c r="CL44" i="1"/>
  <c r="BV44" i="1"/>
  <c r="BF44" i="1"/>
  <c r="AU44" i="1"/>
  <c r="AE44" i="1"/>
  <c r="O44" i="1"/>
  <c r="D44" i="1"/>
  <c r="C44" i="1" a="1"/>
  <c r="JG44" i="1" s="1"/>
  <c r="IZ43" i="1"/>
  <c r="IJ43" i="1"/>
  <c r="HZ43" i="1"/>
  <c r="HT43" i="1"/>
  <c r="HJ43" i="1"/>
  <c r="GT43" i="1"/>
  <c r="GI43" i="1"/>
  <c r="GD43" i="1"/>
  <c r="FS43" i="1"/>
  <c r="FC43" i="1"/>
  <c r="ER43" i="1"/>
  <c r="EM43" i="1"/>
  <c r="EB43" i="1"/>
  <c r="DL43" i="1"/>
  <c r="DB43" i="1"/>
  <c r="CV43" i="1"/>
  <c r="CL43" i="1"/>
  <c r="BV43" i="1"/>
  <c r="BK43" i="1"/>
  <c r="BF43" i="1"/>
  <c r="AU43" i="1"/>
  <c r="AE43" i="1"/>
  <c r="T43" i="1"/>
  <c r="O43" i="1"/>
  <c r="D43" i="1"/>
  <c r="C43" i="1" a="1"/>
  <c r="JG43" i="1" s="1"/>
  <c r="IZ42" i="1"/>
  <c r="IP42" i="1"/>
  <c r="IJ42" i="1"/>
  <c r="HZ42" i="1"/>
  <c r="HT42" i="1"/>
  <c r="HJ42" i="1"/>
  <c r="GY42" i="1"/>
  <c r="GT42" i="1"/>
  <c r="GI42" i="1"/>
  <c r="GD42" i="1"/>
  <c r="FS42" i="1"/>
  <c r="FH42" i="1"/>
  <c r="FC42" i="1"/>
  <c r="ER42" i="1"/>
  <c r="EM42" i="1"/>
  <c r="EB42" i="1"/>
  <c r="DR42" i="1"/>
  <c r="DL42" i="1"/>
  <c r="DB42" i="1"/>
  <c r="CV42" i="1"/>
  <c r="CL42" i="1"/>
  <c r="CA42" i="1"/>
  <c r="BV42" i="1"/>
  <c r="BK42" i="1"/>
  <c r="BF42" i="1"/>
  <c r="AU42" i="1"/>
  <c r="AJ42" i="1"/>
  <c r="AE42" i="1"/>
  <c r="Z42" i="1"/>
  <c r="T42" i="1"/>
  <c r="O42" i="1"/>
  <c r="D42" i="1"/>
  <c r="C42" i="1" a="1"/>
  <c r="JG42" i="1" s="1"/>
  <c r="JF41" i="1"/>
  <c r="IZ41" i="1"/>
  <c r="IP41" i="1"/>
  <c r="IJ41" i="1"/>
  <c r="HZ41" i="1"/>
  <c r="HT41" i="1"/>
  <c r="HO41" i="1"/>
  <c r="HJ41" i="1"/>
  <c r="GY41" i="1"/>
  <c r="GT41" i="1"/>
  <c r="GI41" i="1"/>
  <c r="GD41" i="1"/>
  <c r="FX41" i="1"/>
  <c r="FS41" i="1"/>
  <c r="FH41" i="1"/>
  <c r="FC41" i="1"/>
  <c r="ER41" i="1"/>
  <c r="EM41" i="1"/>
  <c r="EH41" i="1"/>
  <c r="EB41" i="1"/>
  <c r="DR41" i="1"/>
  <c r="DL41" i="1"/>
  <c r="DB41" i="1"/>
  <c r="CV41" i="1"/>
  <c r="CQ41" i="1"/>
  <c r="CL41" i="1"/>
  <c r="CA41" i="1"/>
  <c r="BV41" i="1"/>
  <c r="BK41" i="1"/>
  <c r="BF41" i="1"/>
  <c r="AZ41" i="1"/>
  <c r="AU41" i="1"/>
  <c r="AJ41" i="1"/>
  <c r="AE41" i="1"/>
  <c r="T41" i="1"/>
  <c r="O41" i="1"/>
  <c r="J41" i="1"/>
  <c r="D41" i="1"/>
  <c r="C41" i="1" a="1"/>
  <c r="JG41" i="1" s="1"/>
  <c r="JF40" i="1"/>
  <c r="IZ40" i="1"/>
  <c r="IP40" i="1"/>
  <c r="IJ40" i="1"/>
  <c r="IE40" i="1"/>
  <c r="HZ40" i="1"/>
  <c r="HT40" i="1"/>
  <c r="HO40" i="1"/>
  <c r="HJ40" i="1"/>
  <c r="GY40" i="1"/>
  <c r="GT40" i="1"/>
  <c r="GN40" i="1"/>
  <c r="GI40" i="1"/>
  <c r="GD40" i="1"/>
  <c r="FX40" i="1"/>
  <c r="FS40" i="1"/>
  <c r="FH40" i="1"/>
  <c r="FC40" i="1"/>
  <c r="EX40" i="1"/>
  <c r="ER40" i="1"/>
  <c r="EM40" i="1"/>
  <c r="EH40" i="1"/>
  <c r="EB40" i="1"/>
  <c r="DR40" i="1"/>
  <c r="DL40" i="1"/>
  <c r="DG40" i="1"/>
  <c r="DB40" i="1"/>
  <c r="CV40" i="1"/>
  <c r="CQ40" i="1"/>
  <c r="CL40" i="1"/>
  <c r="CA40" i="1"/>
  <c r="BV40" i="1"/>
  <c r="BP40" i="1"/>
  <c r="BK40" i="1"/>
  <c r="BF40" i="1"/>
  <c r="AZ40" i="1"/>
  <c r="AU40" i="1"/>
  <c r="AJ40" i="1"/>
  <c r="AE40" i="1"/>
  <c r="Z40" i="1"/>
  <c r="T40" i="1"/>
  <c r="O40" i="1"/>
  <c r="J40" i="1"/>
  <c r="D40" i="1"/>
  <c r="C40" i="1" a="1"/>
  <c r="JG40" i="1" s="1"/>
  <c r="IE39" i="1"/>
  <c r="GY39" i="1"/>
  <c r="FX39" i="1"/>
  <c r="FS39" i="1"/>
  <c r="EX39" i="1"/>
  <c r="DW39" i="1"/>
  <c r="DR39" i="1"/>
  <c r="CL39" i="1"/>
  <c r="BV39" i="1"/>
  <c r="BP39" i="1"/>
  <c r="AZ39" i="1"/>
  <c r="AP39" i="1"/>
  <c r="Z39" i="1"/>
  <c r="T39" i="1"/>
  <c r="D39" i="1"/>
  <c r="C39" i="1" a="1"/>
  <c r="IZ39" i="1" s="1"/>
  <c r="AU38" i="1"/>
  <c r="C38" i="1" a="1"/>
  <c r="HO37" i="1"/>
  <c r="FX37" i="1"/>
  <c r="EH37" i="1"/>
  <c r="CQ37" i="1"/>
  <c r="AZ37" i="1"/>
  <c r="J37" i="1"/>
  <c r="C37" i="1" a="1"/>
  <c r="IP37" i="1" s="1"/>
  <c r="C36" i="1" a="1"/>
  <c r="JF36" i="1" s="1"/>
  <c r="DT35" i="1"/>
  <c r="CY35" i="1"/>
  <c r="CN35" i="1"/>
  <c r="AM35" i="1"/>
  <c r="R35" i="1"/>
  <c r="G35" i="1"/>
  <c r="C35" i="1" a="1"/>
  <c r="DJ35" i="1" s="1"/>
  <c r="C34" i="1" a="1"/>
  <c r="JF34" i="1" s="1"/>
  <c r="HW33" i="1"/>
  <c r="HB33" i="1"/>
  <c r="GQ33" i="1"/>
  <c r="GF33" i="1"/>
  <c r="EP33" i="1"/>
  <c r="DT33" i="1"/>
  <c r="DJ33" i="1"/>
  <c r="CY33" i="1"/>
  <c r="CN33" i="1"/>
  <c r="BS33" i="1"/>
  <c r="BH33" i="1"/>
  <c r="AM33" i="1"/>
  <c r="AB33" i="1"/>
  <c r="R33" i="1"/>
  <c r="G33" i="1"/>
  <c r="C33" i="1" a="1"/>
  <c r="HL33" i="1" s="1"/>
  <c r="C32" i="1" a="1"/>
  <c r="JF32" i="1" s="1"/>
  <c r="JC31" i="1"/>
  <c r="IH31" i="1"/>
  <c r="HW31" i="1"/>
  <c r="HL31" i="1"/>
  <c r="GQ31" i="1"/>
  <c r="GF31" i="1"/>
  <c r="FV31" i="1"/>
  <c r="EZ31" i="1"/>
  <c r="EP31" i="1"/>
  <c r="EE31" i="1"/>
  <c r="DT31" i="1"/>
  <c r="DJ31" i="1"/>
  <c r="CY31" i="1"/>
  <c r="CN31" i="1"/>
  <c r="BS31" i="1"/>
  <c r="BH31" i="1"/>
  <c r="AX31" i="1"/>
  <c r="AM31" i="1"/>
  <c r="AB31" i="1"/>
  <c r="R31" i="1"/>
  <c r="G31" i="1"/>
  <c r="C31" i="1" a="1"/>
  <c r="IR31" i="1" s="1"/>
  <c r="C30" i="1" a="1"/>
  <c r="IX30" i="1" s="1"/>
  <c r="JG29" i="1"/>
  <c r="JB29" i="1"/>
  <c r="IZ29" i="1"/>
  <c r="IV29" i="1"/>
  <c r="IR29" i="1"/>
  <c r="IM29" i="1"/>
  <c r="IL29" i="1"/>
  <c r="IH29" i="1"/>
  <c r="IF29" i="1"/>
  <c r="IE29" i="1"/>
  <c r="HZ29" i="1"/>
  <c r="HW29" i="1"/>
  <c r="HT29" i="1"/>
  <c r="HR29" i="1"/>
  <c r="HP29" i="1"/>
  <c r="HK29" i="1"/>
  <c r="HJ29" i="1"/>
  <c r="HF29" i="1"/>
  <c r="HD29" i="1"/>
  <c r="HB29" i="1"/>
  <c r="GV29" i="1"/>
  <c r="GU29" i="1"/>
  <c r="GQ29" i="1"/>
  <c r="GP29" i="1"/>
  <c r="GN29" i="1"/>
  <c r="GI29" i="1"/>
  <c r="GF29" i="1"/>
  <c r="GD29" i="1"/>
  <c r="GA29" i="1"/>
  <c r="FZ29" i="1"/>
  <c r="FT29" i="1"/>
  <c r="FS29" i="1"/>
  <c r="FO29" i="1"/>
  <c r="FN29" i="1"/>
  <c r="FK29" i="1"/>
  <c r="FF29" i="1"/>
  <c r="FD29" i="1"/>
  <c r="EZ29" i="1"/>
  <c r="EY29" i="1"/>
  <c r="EX29" i="1"/>
  <c r="ER29" i="1"/>
  <c r="EP29" i="1"/>
  <c r="EM29" i="1"/>
  <c r="EJ29" i="1"/>
  <c r="EI29" i="1"/>
  <c r="ED29" i="1"/>
  <c r="EB29" i="1"/>
  <c r="DX29" i="1"/>
  <c r="DW29" i="1"/>
  <c r="DT29" i="1"/>
  <c r="DO29" i="1"/>
  <c r="DN29" i="1"/>
  <c r="DJ29" i="1"/>
  <c r="DH29" i="1"/>
  <c r="DG29" i="1"/>
  <c r="DC29" i="1"/>
  <c r="DA29" i="1"/>
  <c r="CY29" i="1"/>
  <c r="CW29" i="1"/>
  <c r="CV29" i="1"/>
  <c r="CR29" i="1"/>
  <c r="CQ29" i="1"/>
  <c r="CN29" i="1"/>
  <c r="CM29" i="1"/>
  <c r="CK29" i="1"/>
  <c r="CG29" i="1"/>
  <c r="CF29" i="1"/>
  <c r="CC29" i="1"/>
  <c r="CB29" i="1"/>
  <c r="CA29" i="1"/>
  <c r="BW29" i="1"/>
  <c r="BU29" i="1"/>
  <c r="BS29" i="1"/>
  <c r="BQ29" i="1"/>
  <c r="BP29" i="1"/>
  <c r="BL29" i="1"/>
  <c r="BK29" i="1"/>
  <c r="BH29" i="1"/>
  <c r="BG29" i="1"/>
  <c r="BE29" i="1"/>
  <c r="BA29" i="1"/>
  <c r="AZ29" i="1"/>
  <c r="AW29" i="1"/>
  <c r="AV29" i="1"/>
  <c r="AU29" i="1"/>
  <c r="AQ29" i="1"/>
  <c r="AO29" i="1"/>
  <c r="AM29" i="1"/>
  <c r="AK29" i="1"/>
  <c r="AJ29" i="1"/>
  <c r="AF29" i="1"/>
  <c r="AE29" i="1"/>
  <c r="AB29" i="1"/>
  <c r="AA29" i="1"/>
  <c r="Y29" i="1"/>
  <c r="U29" i="1"/>
  <c r="T29" i="1"/>
  <c r="Q29" i="1"/>
  <c r="P29" i="1"/>
  <c r="O29" i="1"/>
  <c r="K29" i="1"/>
  <c r="I29" i="1"/>
  <c r="G29" i="1"/>
  <c r="E29" i="1"/>
  <c r="D29" i="1"/>
  <c r="C29" i="1" a="1"/>
  <c r="IX29" i="1" s="1"/>
  <c r="JI28" i="1"/>
  <c r="JG28" i="1"/>
  <c r="JC28" i="1"/>
  <c r="JA28" i="1"/>
  <c r="IY28" i="1"/>
  <c r="IU28" i="1"/>
  <c r="IS28" i="1"/>
  <c r="IQ28" i="1"/>
  <c r="IM28" i="1"/>
  <c r="IK28" i="1"/>
  <c r="II28" i="1"/>
  <c r="IE28" i="1"/>
  <c r="IC28" i="1"/>
  <c r="IA28" i="1"/>
  <c r="HW28" i="1"/>
  <c r="HU28" i="1"/>
  <c r="HS28" i="1"/>
  <c r="HO28" i="1"/>
  <c r="HM28" i="1"/>
  <c r="HK28" i="1"/>
  <c r="HG28" i="1"/>
  <c r="HE28" i="1"/>
  <c r="HC28" i="1"/>
  <c r="GY28" i="1"/>
  <c r="GW28" i="1"/>
  <c r="GU28" i="1"/>
  <c r="GQ28" i="1"/>
  <c r="GO28" i="1"/>
  <c r="GM28" i="1"/>
  <c r="GI28" i="1"/>
  <c r="GG28" i="1"/>
  <c r="GE28" i="1"/>
  <c r="GA28" i="1"/>
  <c r="FY28" i="1"/>
  <c r="FW28" i="1"/>
  <c r="FS28" i="1"/>
  <c r="FQ28" i="1"/>
  <c r="FO28" i="1"/>
  <c r="FK28" i="1"/>
  <c r="FI28" i="1"/>
  <c r="FG28" i="1"/>
  <c r="FC28" i="1"/>
  <c r="FA28" i="1"/>
  <c r="EY28" i="1"/>
  <c r="EU28" i="1"/>
  <c r="ES28" i="1"/>
  <c r="EQ28" i="1"/>
  <c r="EM28" i="1"/>
  <c r="EK28" i="1"/>
  <c r="EI28" i="1"/>
  <c r="EE28" i="1"/>
  <c r="EC28" i="1"/>
  <c r="EA28" i="1"/>
  <c r="DW28" i="1"/>
  <c r="DU28" i="1"/>
  <c r="DS28" i="1"/>
  <c r="DO28" i="1"/>
  <c r="DM28" i="1"/>
  <c r="DK28" i="1"/>
  <c r="DG28" i="1"/>
  <c r="DE28" i="1"/>
  <c r="DC28" i="1"/>
  <c r="CY28" i="1"/>
  <c r="CW28" i="1"/>
  <c r="CU28" i="1"/>
  <c r="CQ28" i="1"/>
  <c r="CO28" i="1"/>
  <c r="CM28" i="1"/>
  <c r="CI28" i="1"/>
  <c r="CG28" i="1"/>
  <c r="CE28" i="1"/>
  <c r="CA28" i="1"/>
  <c r="BY28" i="1"/>
  <c r="BW28" i="1"/>
  <c r="BS28" i="1"/>
  <c r="BQ28" i="1"/>
  <c r="BO28" i="1"/>
  <c r="BK28" i="1"/>
  <c r="BI28" i="1"/>
  <c r="BG28" i="1"/>
  <c r="BC28" i="1"/>
  <c r="BA28" i="1"/>
  <c r="AY28" i="1"/>
  <c r="AU28" i="1"/>
  <c r="AS28" i="1"/>
  <c r="AQ28" i="1"/>
  <c r="AM28" i="1"/>
  <c r="AK28" i="1"/>
  <c r="AI28" i="1"/>
  <c r="AE28" i="1"/>
  <c r="AC28" i="1"/>
  <c r="AA28" i="1"/>
  <c r="W28" i="1"/>
  <c r="U28" i="1"/>
  <c r="S28" i="1"/>
  <c r="O28" i="1"/>
  <c r="M28" i="1"/>
  <c r="K28" i="1"/>
  <c r="G28" i="1"/>
  <c r="E28" i="1"/>
  <c r="C28" i="1"/>
  <c r="JL28" i="1" s="1"/>
  <c r="C28" i="1" a="1"/>
  <c r="JJ28" i="1" s="1"/>
  <c r="JK27" i="1"/>
  <c r="JI27" i="1"/>
  <c r="JG27" i="1"/>
  <c r="JC27" i="1"/>
  <c r="IY27" i="1"/>
  <c r="IU27" i="1"/>
  <c r="IS27" i="1"/>
  <c r="IQ27" i="1"/>
  <c r="IM27" i="1"/>
  <c r="II27" i="1"/>
  <c r="IE27" i="1"/>
  <c r="IC27" i="1"/>
  <c r="IA27" i="1"/>
  <c r="HW27" i="1"/>
  <c r="HS27" i="1"/>
  <c r="HO27" i="1"/>
  <c r="HM27" i="1"/>
  <c r="HK27" i="1"/>
  <c r="HG27" i="1"/>
  <c r="HC27" i="1"/>
  <c r="GY27" i="1"/>
  <c r="GW27" i="1"/>
  <c r="GU27" i="1"/>
  <c r="GQ27" i="1"/>
  <c r="GM27" i="1"/>
  <c r="GI27" i="1"/>
  <c r="GG27" i="1"/>
  <c r="GE27" i="1"/>
  <c r="GA27" i="1"/>
  <c r="FW27" i="1"/>
  <c r="FS27" i="1"/>
  <c r="FQ27" i="1"/>
  <c r="FO27" i="1"/>
  <c r="FK27" i="1"/>
  <c r="FG27" i="1"/>
  <c r="FC27" i="1"/>
  <c r="FA27" i="1"/>
  <c r="EY27" i="1"/>
  <c r="EU27" i="1"/>
  <c r="EQ27" i="1"/>
  <c r="EM27" i="1"/>
  <c r="EK27" i="1"/>
  <c r="EI27" i="1"/>
  <c r="EE27" i="1"/>
  <c r="EA27" i="1"/>
  <c r="DW27" i="1"/>
  <c r="DU27" i="1"/>
  <c r="DS27" i="1"/>
  <c r="DO27" i="1"/>
  <c r="DK27" i="1"/>
  <c r="DG27" i="1"/>
  <c r="DE27" i="1"/>
  <c r="DC27" i="1"/>
  <c r="CY27" i="1"/>
  <c r="CU27" i="1"/>
  <c r="CQ27" i="1"/>
  <c r="CO27" i="1"/>
  <c r="CM27" i="1"/>
  <c r="CI27" i="1"/>
  <c r="CG27" i="1"/>
  <c r="CE27" i="1"/>
  <c r="CA27" i="1"/>
  <c r="BY27" i="1"/>
  <c r="BW27" i="1"/>
  <c r="BS27" i="1"/>
  <c r="BQ27" i="1"/>
  <c r="BO27" i="1"/>
  <c r="BK27" i="1"/>
  <c r="BI27" i="1"/>
  <c r="BG27" i="1"/>
  <c r="BC27" i="1"/>
  <c r="BA27" i="1"/>
  <c r="AY27" i="1"/>
  <c r="AU27" i="1"/>
  <c r="AS27" i="1"/>
  <c r="AQ27" i="1"/>
  <c r="AM27" i="1"/>
  <c r="AK27" i="1"/>
  <c r="AI27" i="1"/>
  <c r="AE27" i="1"/>
  <c r="AC27" i="1"/>
  <c r="AA27" i="1"/>
  <c r="W27" i="1"/>
  <c r="U27" i="1"/>
  <c r="S27" i="1"/>
  <c r="O27" i="1"/>
  <c r="M27" i="1"/>
  <c r="K27" i="1"/>
  <c r="G27" i="1"/>
  <c r="E27" i="1"/>
  <c r="C27" i="1"/>
  <c r="JL27" i="1" s="1"/>
  <c r="C27" i="1" a="1"/>
  <c r="JJ27" i="1" s="1"/>
  <c r="JC26" i="1"/>
  <c r="JA26" i="1"/>
  <c r="IK26" i="1"/>
  <c r="II26" i="1"/>
  <c r="HS26" i="1"/>
  <c r="HQ26" i="1"/>
  <c r="HA26" i="1"/>
  <c r="GY26" i="1"/>
  <c r="GI26" i="1"/>
  <c r="GG26" i="1"/>
  <c r="FQ26" i="1"/>
  <c r="FO26" i="1"/>
  <c r="EY26" i="1"/>
  <c r="EU26" i="1"/>
  <c r="EE26" i="1"/>
  <c r="EC26" i="1"/>
  <c r="DM26" i="1"/>
  <c r="DK26" i="1"/>
  <c r="CU26" i="1"/>
  <c r="CS26" i="1"/>
  <c r="CC26" i="1"/>
  <c r="CA26" i="1"/>
  <c r="BK26" i="1"/>
  <c r="BI26" i="1"/>
  <c r="AS26" i="1"/>
  <c r="AQ26" i="1"/>
  <c r="AA26" i="1"/>
  <c r="W26" i="1"/>
  <c r="G26" i="1"/>
  <c r="E26" i="1"/>
  <c r="C26" i="1" a="1"/>
  <c r="IU26" i="1" s="1"/>
  <c r="IS25" i="1"/>
  <c r="GU25" i="1"/>
  <c r="ES25" i="1"/>
  <c r="DC25" i="1"/>
  <c r="BE25" i="1"/>
  <c r="C25" i="1"/>
  <c r="JL25" i="1" s="1"/>
  <c r="C25" i="1" a="1"/>
  <c r="IE25" i="1" s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IC24" i="1"/>
  <c r="HY24" i="1"/>
  <c r="GC24" i="1"/>
  <c r="FY24" i="1"/>
  <c r="EK24" i="1"/>
  <c r="DY24" i="1"/>
  <c r="CM24" i="1"/>
  <c r="CG24" i="1"/>
  <c r="AK24" i="1"/>
  <c r="AI24" i="1"/>
  <c r="C24" i="1" a="1"/>
  <c r="IE24" i="1" s="1"/>
  <c r="A24" i="1"/>
  <c r="JI23" i="1"/>
  <c r="HK23" i="1"/>
  <c r="HE23" i="1"/>
  <c r="FY23" i="1"/>
  <c r="FI23" i="1"/>
  <c r="FG23" i="1"/>
  <c r="DY23" i="1"/>
  <c r="DS23" i="1"/>
  <c r="DG23" i="1"/>
  <c r="CG23" i="1"/>
  <c r="BS23" i="1"/>
  <c r="BO23" i="1"/>
  <c r="AI23" i="1"/>
  <c r="S23" i="1"/>
  <c r="Q23" i="1"/>
  <c r="C23" i="1" a="1"/>
  <c r="IE23" i="1" s="1"/>
  <c r="JH21" i="1"/>
  <c r="IZ21" i="1"/>
  <c r="IF21" i="1"/>
  <c r="IB21" i="1"/>
  <c r="HX21" i="1"/>
  <c r="HL21" i="1"/>
  <c r="GV21" i="1"/>
  <c r="GR21" i="1"/>
  <c r="GN21" i="1"/>
  <c r="GF21" i="1"/>
  <c r="GB21" i="1"/>
  <c r="FL21" i="1"/>
  <c r="FH21" i="1"/>
  <c r="FB21" i="1"/>
  <c r="EZ21" i="1"/>
  <c r="EW21" i="1"/>
  <c r="EL21" i="1"/>
  <c r="EG21" i="1"/>
  <c r="ED21" i="1"/>
  <c r="EB21" i="1"/>
  <c r="DY21" i="1"/>
  <c r="DL21" i="1"/>
  <c r="DI21" i="1"/>
  <c r="DF21" i="1"/>
  <c r="DD21" i="1"/>
  <c r="DA21" i="1"/>
  <c r="CN21" i="1"/>
  <c r="CK21" i="1"/>
  <c r="CH21" i="1"/>
  <c r="CF21" i="1"/>
  <c r="CC21" i="1"/>
  <c r="BP21" i="1"/>
  <c r="BM21" i="1"/>
  <c r="BJ21" i="1"/>
  <c r="BH21" i="1"/>
  <c r="BE21" i="1"/>
  <c r="AR21" i="1"/>
  <c r="AO21" i="1"/>
  <c r="AL21" i="1"/>
  <c r="AJ21" i="1"/>
  <c r="AD21" i="1"/>
  <c r="T21" i="1"/>
  <c r="Q21" i="1"/>
  <c r="N21" i="1"/>
  <c r="I21" i="1"/>
  <c r="F21" i="1"/>
  <c r="D21" i="1"/>
  <c r="C21" i="1" a="1"/>
  <c r="IJ21" i="1" s="1"/>
  <c r="JG20" i="1"/>
  <c r="JD20" i="1"/>
  <c r="JA20" i="1"/>
  <c r="IS20" i="1"/>
  <c r="IR20" i="1"/>
  <c r="IO20" i="1"/>
  <c r="IG20" i="1"/>
  <c r="IF20" i="1"/>
  <c r="IC20" i="1"/>
  <c r="HU20" i="1"/>
  <c r="HT20" i="1"/>
  <c r="HQ20" i="1"/>
  <c r="HI20" i="1"/>
  <c r="HH20" i="1"/>
  <c r="HE20" i="1"/>
  <c r="GY20" i="1"/>
  <c r="GW20" i="1"/>
  <c r="GU20" i="1"/>
  <c r="GN20" i="1"/>
  <c r="GM20" i="1"/>
  <c r="GJ20" i="1"/>
  <c r="GC20" i="1"/>
  <c r="GB20" i="1"/>
  <c r="FY20" i="1"/>
  <c r="FS20" i="1"/>
  <c r="FQ20" i="1"/>
  <c r="FO20" i="1"/>
  <c r="FH20" i="1"/>
  <c r="FG20" i="1"/>
  <c r="FD20" i="1"/>
  <c r="EW20" i="1"/>
  <c r="EV20" i="1"/>
  <c r="ES20" i="1"/>
  <c r="EM20" i="1"/>
  <c r="EK20" i="1"/>
  <c r="EI20" i="1"/>
  <c r="EB20" i="1"/>
  <c r="EA20" i="1"/>
  <c r="DX20" i="1"/>
  <c r="DQ20" i="1"/>
  <c r="DP20" i="1"/>
  <c r="DM20" i="1"/>
  <c r="DG20" i="1"/>
  <c r="DE20" i="1"/>
  <c r="DC20" i="1"/>
  <c r="CV20" i="1"/>
  <c r="CU20" i="1"/>
  <c r="CR20" i="1"/>
  <c r="CK20" i="1"/>
  <c r="CJ20" i="1"/>
  <c r="CG20" i="1"/>
  <c r="CA20" i="1"/>
  <c r="BY20" i="1"/>
  <c r="BW20" i="1"/>
  <c r="BP20" i="1"/>
  <c r="BO20" i="1"/>
  <c r="BL20" i="1"/>
  <c r="BE20" i="1"/>
  <c r="BD20" i="1"/>
  <c r="BA20" i="1"/>
  <c r="AU20" i="1"/>
  <c r="AS20" i="1"/>
  <c r="AQ20" i="1"/>
  <c r="AJ20" i="1"/>
  <c r="AI20" i="1"/>
  <c r="AF20" i="1"/>
  <c r="Y20" i="1"/>
  <c r="X20" i="1"/>
  <c r="U20" i="1"/>
  <c r="O20" i="1"/>
  <c r="M20" i="1"/>
  <c r="K20" i="1"/>
  <c r="D20" i="1"/>
  <c r="C20" i="1"/>
  <c r="C20" i="1" a="1"/>
  <c r="IY19" i="1"/>
  <c r="IV19" i="1"/>
  <c r="IQ19" i="1"/>
  <c r="IA19" i="1"/>
  <c r="HV19" i="1"/>
  <c r="HS19" i="1"/>
  <c r="HF19" i="1"/>
  <c r="GX19" i="1"/>
  <c r="GJ19" i="1"/>
  <c r="GH19" i="1"/>
  <c r="GB19" i="1"/>
  <c r="FL19" i="1"/>
  <c r="FG19" i="1"/>
  <c r="EV19" i="1"/>
  <c r="EQ19" i="1"/>
  <c r="EA19" i="1"/>
  <c r="DV19" i="1"/>
  <c r="DS19" i="1"/>
  <c r="DF19" i="1"/>
  <c r="CX19" i="1"/>
  <c r="CJ19" i="1"/>
  <c r="CH19" i="1"/>
  <c r="CB19" i="1"/>
  <c r="BL19" i="1"/>
  <c r="BG19" i="1"/>
  <c r="BD19" i="1"/>
  <c r="AQ19" i="1"/>
  <c r="AI19" i="1"/>
  <c r="V19" i="1"/>
  <c r="S19" i="1"/>
  <c r="N19" i="1"/>
  <c r="C19" i="1" a="1"/>
  <c r="JJ19" i="1" s="1"/>
  <c r="JJ17" i="1"/>
  <c r="JG17" i="1"/>
  <c r="JE17" i="1"/>
  <c r="IT17" i="1"/>
  <c r="IQ17" i="1"/>
  <c r="IO17" i="1"/>
  <c r="IL17" i="1"/>
  <c r="II17" i="1"/>
  <c r="HY17" i="1"/>
  <c r="HV17" i="1"/>
  <c r="HS17" i="1"/>
  <c r="HQ17" i="1"/>
  <c r="HN17" i="1"/>
  <c r="HC17" i="1"/>
  <c r="HA17" i="1"/>
  <c r="GX17" i="1"/>
  <c r="GU17" i="1"/>
  <c r="GS17" i="1"/>
  <c r="GH17" i="1"/>
  <c r="GE17" i="1"/>
  <c r="GC17" i="1"/>
  <c r="FZ17" i="1"/>
  <c r="FW17" i="1"/>
  <c r="FM17" i="1"/>
  <c r="FJ17" i="1"/>
  <c r="FG17" i="1"/>
  <c r="FE17" i="1"/>
  <c r="FB17" i="1"/>
  <c r="EQ17" i="1"/>
  <c r="EO17" i="1"/>
  <c r="EL17" i="1"/>
  <c r="EI17" i="1"/>
  <c r="EG17" i="1"/>
  <c r="EA17" i="1"/>
  <c r="DV17" i="1"/>
  <c r="DS17" i="1"/>
  <c r="DQ17" i="1"/>
  <c r="DN17" i="1"/>
  <c r="DK17" i="1"/>
  <c r="DF17" i="1"/>
  <c r="DA17" i="1"/>
  <c r="CX17" i="1"/>
  <c r="CU17" i="1"/>
  <c r="CS17" i="1"/>
  <c r="CP17" i="1"/>
  <c r="CK17" i="1"/>
  <c r="CE17" i="1"/>
  <c r="CC17" i="1"/>
  <c r="BZ17" i="1"/>
  <c r="BW17" i="1"/>
  <c r="BU17" i="1"/>
  <c r="BO17" i="1"/>
  <c r="BJ17" i="1"/>
  <c r="BG17" i="1"/>
  <c r="BE17" i="1"/>
  <c r="BB17" i="1"/>
  <c r="AY17" i="1"/>
  <c r="AT17" i="1"/>
  <c r="AO17" i="1"/>
  <c r="AL17" i="1"/>
  <c r="AI17" i="1"/>
  <c r="AG17" i="1"/>
  <c r="AD17" i="1"/>
  <c r="Y17" i="1"/>
  <c r="S17" i="1"/>
  <c r="Q17" i="1"/>
  <c r="N17" i="1"/>
  <c r="K17" i="1"/>
  <c r="I17" i="1"/>
  <c r="C17" i="1"/>
  <c r="C17" i="1" a="1"/>
  <c r="JB17" i="1" s="1"/>
  <c r="CS16" i="1"/>
  <c r="C16" i="1" a="1"/>
  <c r="GX16" i="1" s="1"/>
  <c r="GU15" i="1"/>
  <c r="EP15" i="1"/>
  <c r="CK15" i="1"/>
  <c r="AG15" i="1"/>
  <c r="C15" i="1" a="1"/>
  <c r="HQ15" i="1" s="1"/>
  <c r="IT14" i="1"/>
  <c r="IM14" i="1"/>
  <c r="HK14" i="1"/>
  <c r="GP14" i="1"/>
  <c r="GH14" i="1"/>
  <c r="FU14" i="1"/>
  <c r="FF14" i="1"/>
  <c r="EY14" i="1"/>
  <c r="EK14" i="1"/>
  <c r="ED14" i="1"/>
  <c r="DO14" i="1"/>
  <c r="DA14" i="1"/>
  <c r="CT14" i="1"/>
  <c r="CE14" i="1"/>
  <c r="BY14" i="1"/>
  <c r="BJ14" i="1"/>
  <c r="AW14" i="1"/>
  <c r="AO14" i="1"/>
  <c r="AA14" i="1"/>
  <c r="S14" i="1"/>
  <c r="F14" i="1"/>
  <c r="C14" i="1" a="1"/>
  <c r="JJ14" i="1" s="1"/>
  <c r="JJ13" i="1"/>
  <c r="JC13" i="1"/>
  <c r="JB13" i="1"/>
  <c r="IT13" i="1"/>
  <c r="IS13" i="1"/>
  <c r="IL13" i="1"/>
  <c r="IH13" i="1"/>
  <c r="ID13" i="1"/>
  <c r="IA13" i="1"/>
  <c r="HY13" i="1"/>
  <c r="HR13" i="1"/>
  <c r="HQ13" i="1"/>
  <c r="HK13" i="1"/>
  <c r="HI13" i="1"/>
  <c r="HF13" i="1"/>
  <c r="HC13" i="1"/>
  <c r="GX13" i="1"/>
  <c r="GW13" i="1"/>
  <c r="GQ13" i="1"/>
  <c r="GP13" i="1"/>
  <c r="GM13" i="1"/>
  <c r="GK13" i="1"/>
  <c r="GG13" i="1"/>
  <c r="GC13" i="1"/>
  <c r="FZ13" i="1"/>
  <c r="FV13" i="1"/>
  <c r="FU13" i="1"/>
  <c r="FR13" i="1"/>
  <c r="FM13" i="1"/>
  <c r="FK13" i="1"/>
  <c r="FF13" i="1"/>
  <c r="FE13" i="1"/>
  <c r="FA13" i="1"/>
  <c r="EY13" i="1"/>
  <c r="ET13" i="1"/>
  <c r="EQ13" i="1"/>
  <c r="EL13" i="1"/>
  <c r="EK13" i="1"/>
  <c r="EI13" i="1"/>
  <c r="EE13" i="1"/>
  <c r="EA13" i="1"/>
  <c r="DY13" i="1"/>
  <c r="DU13" i="1"/>
  <c r="DQ13" i="1"/>
  <c r="DO13" i="1"/>
  <c r="DN13" i="1"/>
  <c r="DI13" i="1"/>
  <c r="DF13" i="1"/>
  <c r="DA13" i="1"/>
  <c r="CY13" i="1"/>
  <c r="CU13" i="1"/>
  <c r="CT13" i="1"/>
  <c r="CO13" i="1"/>
  <c r="CM13" i="1"/>
  <c r="CH13" i="1"/>
  <c r="CE13" i="1"/>
  <c r="CD13" i="1"/>
  <c r="BZ13" i="1"/>
  <c r="BW13" i="1"/>
  <c r="BS13" i="1"/>
  <c r="BO13" i="1"/>
  <c r="BM13" i="1"/>
  <c r="BJ13" i="1"/>
  <c r="BI13" i="1"/>
  <c r="BC13" i="1"/>
  <c r="BB13" i="1"/>
  <c r="AW13" i="1"/>
  <c r="AT13" i="1"/>
  <c r="AQ13" i="1"/>
  <c r="AO13" i="1"/>
  <c r="AI13" i="1"/>
  <c r="AH13" i="1"/>
  <c r="AC13" i="1"/>
  <c r="AA13" i="1"/>
  <c r="Y13" i="1"/>
  <c r="V13" i="1"/>
  <c r="R13" i="1"/>
  <c r="N13" i="1"/>
  <c r="K13" i="1"/>
  <c r="G13" i="1"/>
  <c r="F13" i="1"/>
  <c r="C13" i="1"/>
  <c r="C13" i="1" a="1"/>
  <c r="IY13" i="1" s="1"/>
  <c r="A13" i="1"/>
  <c r="A14" i="1" s="1"/>
  <c r="A15" i="1" s="1"/>
  <c r="A16" i="1" s="1"/>
  <c r="A17" i="1" s="1"/>
  <c r="C12" i="1" a="1"/>
  <c r="IO10" i="1"/>
  <c r="IL10" i="1"/>
  <c r="HM10" i="1"/>
  <c r="HI10" i="1"/>
  <c r="GK10" i="1"/>
  <c r="GG10" i="1"/>
  <c r="FH10" i="1"/>
  <c r="FE10" i="1"/>
  <c r="EF10" i="1"/>
  <c r="EB10" i="1"/>
  <c r="DD10" i="1"/>
  <c r="CZ10" i="1"/>
  <c r="BZ10" i="1"/>
  <c r="BX10" i="1"/>
  <c r="BI10" i="1"/>
  <c r="AX10" i="1"/>
  <c r="AT10" i="1"/>
  <c r="AG10" i="1"/>
  <c r="V10" i="1"/>
  <c r="R10" i="1"/>
  <c r="D10" i="1"/>
  <c r="C10" i="1" a="1"/>
  <c r="JI10" i="1" s="1"/>
  <c r="HH9" i="1"/>
  <c r="FG9" i="1"/>
  <c r="DP9" i="1"/>
  <c r="BY9" i="1"/>
  <c r="AI9" i="1"/>
  <c r="C9" i="1" a="1"/>
  <c r="C8" i="1" a="1"/>
  <c r="DC8" i="1" s="1"/>
  <c r="JC7" i="1"/>
  <c r="HF7" i="1"/>
  <c r="GY7" i="1"/>
  <c r="FA7" i="1"/>
  <c r="ET7" i="1"/>
  <c r="CW7" i="1"/>
  <c r="CO7" i="1"/>
  <c r="AQ7" i="1"/>
  <c r="AK7" i="1"/>
  <c r="C7" i="1" a="1"/>
  <c r="IW7" i="1" s="1"/>
  <c r="C6" i="1" a="1"/>
  <c r="HP6" i="1" s="1"/>
  <c r="JJ9" i="1" l="1"/>
  <c r="JH9" i="1"/>
  <c r="IW9" i="1"/>
  <c r="IM9" i="1"/>
  <c r="IB9" i="1"/>
  <c r="HQ9" i="1"/>
  <c r="HG9" i="1"/>
  <c r="GV9" i="1"/>
  <c r="JG9" i="1"/>
  <c r="IV9" i="1"/>
  <c r="IK9" i="1"/>
  <c r="IA9" i="1"/>
  <c r="HP9" i="1"/>
  <c r="HE9" i="1"/>
  <c r="GU9" i="1"/>
  <c r="GJ9" i="1"/>
  <c r="FY9" i="1"/>
  <c r="FO9" i="1"/>
  <c r="FD9" i="1"/>
  <c r="ES9" i="1"/>
  <c r="EI9" i="1"/>
  <c r="DX9" i="1"/>
  <c r="DM9" i="1"/>
  <c r="DC9" i="1"/>
  <c r="CR9" i="1"/>
  <c r="CG9" i="1"/>
  <c r="BW9" i="1"/>
  <c r="BL9" i="1"/>
  <c r="BA9" i="1"/>
  <c r="AQ9" i="1"/>
  <c r="AF9" i="1"/>
  <c r="U9" i="1"/>
  <c r="K9" i="1"/>
  <c r="JC9" i="1"/>
  <c r="FU9" i="1"/>
  <c r="DT9" i="1"/>
  <c r="CC9" i="1"/>
  <c r="AW9" i="1"/>
  <c r="Q9" i="1"/>
  <c r="IQ9" i="1"/>
  <c r="HU9" i="1"/>
  <c r="HK9" i="1"/>
  <c r="GZ9" i="1"/>
  <c r="GO9" i="1"/>
  <c r="GE9" i="1"/>
  <c r="FT9" i="1"/>
  <c r="FI9" i="1"/>
  <c r="EY9" i="1"/>
  <c r="EN9" i="1"/>
  <c r="EC9" i="1"/>
  <c r="DS9" i="1"/>
  <c r="DH9" i="1"/>
  <c r="CW9" i="1"/>
  <c r="CM9" i="1"/>
  <c r="CB9" i="1"/>
  <c r="BQ9" i="1"/>
  <c r="BG9" i="1"/>
  <c r="AV9" i="1"/>
  <c r="AA9" i="1"/>
  <c r="P9" i="1"/>
  <c r="E9" i="1"/>
  <c r="JE9" i="1"/>
  <c r="IU9" i="1"/>
  <c r="IJ9" i="1"/>
  <c r="HY9" i="1"/>
  <c r="HO9" i="1"/>
  <c r="HD9" i="1"/>
  <c r="GS9" i="1"/>
  <c r="GI9" i="1"/>
  <c r="FX9" i="1"/>
  <c r="FM9" i="1"/>
  <c r="FC9" i="1"/>
  <c r="ER9" i="1"/>
  <c r="EG9" i="1"/>
  <c r="DW9" i="1"/>
  <c r="DL9" i="1"/>
  <c r="DA9" i="1"/>
  <c r="CQ9" i="1"/>
  <c r="CF9" i="1"/>
  <c r="BU9" i="1"/>
  <c r="BK9" i="1"/>
  <c r="AZ9" i="1"/>
  <c r="AO9" i="1"/>
  <c r="AE9" i="1"/>
  <c r="T9" i="1"/>
  <c r="I9" i="1"/>
  <c r="IR9" i="1"/>
  <c r="IG9" i="1"/>
  <c r="HW9" i="1"/>
  <c r="HA9" i="1"/>
  <c r="GQ9" i="1"/>
  <c r="GF9" i="1"/>
  <c r="EZ9" i="1"/>
  <c r="EE9" i="1"/>
  <c r="CY9" i="1"/>
  <c r="BS9" i="1"/>
  <c r="AM9" i="1"/>
  <c r="G9" i="1"/>
  <c r="IF9" i="1"/>
  <c r="AK9" i="1"/>
  <c r="JD9" i="1"/>
  <c r="IS9" i="1"/>
  <c r="II9" i="1"/>
  <c r="HX9" i="1"/>
  <c r="HM9" i="1"/>
  <c r="HC9" i="1"/>
  <c r="GR9" i="1"/>
  <c r="GG9" i="1"/>
  <c r="FW9" i="1"/>
  <c r="FL9" i="1"/>
  <c r="FA9" i="1"/>
  <c r="EQ9" i="1"/>
  <c r="EF9" i="1"/>
  <c r="DU9" i="1"/>
  <c r="DK9" i="1"/>
  <c r="CZ9" i="1"/>
  <c r="CO9" i="1"/>
  <c r="CE9" i="1"/>
  <c r="BT9" i="1"/>
  <c r="BI9" i="1"/>
  <c r="AY9" i="1"/>
  <c r="AN9" i="1"/>
  <c r="AC9" i="1"/>
  <c r="S9" i="1"/>
  <c r="H9" i="1"/>
  <c r="HL9" i="1"/>
  <c r="FK9" i="1"/>
  <c r="EO9" i="1"/>
  <c r="DI9" i="1"/>
  <c r="CN9" i="1"/>
  <c r="BH9" i="1"/>
  <c r="AB9" i="1"/>
  <c r="JA9" i="1"/>
  <c r="IZ9" i="1"/>
  <c r="IO9" i="1"/>
  <c r="IE9" i="1"/>
  <c r="HT9" i="1"/>
  <c r="HI9" i="1"/>
  <c r="GY9" i="1"/>
  <c r="GN9" i="1"/>
  <c r="GC9" i="1"/>
  <c r="FS9" i="1"/>
  <c r="FH9" i="1"/>
  <c r="EW9" i="1"/>
  <c r="EM9" i="1"/>
  <c r="EB9" i="1"/>
  <c r="DQ9" i="1"/>
  <c r="DG9" i="1"/>
  <c r="CV9" i="1"/>
  <c r="CK9" i="1"/>
  <c r="CA9" i="1"/>
  <c r="BP9" i="1"/>
  <c r="BE9" i="1"/>
  <c r="AU9" i="1"/>
  <c r="AJ9" i="1"/>
  <c r="Y9" i="1"/>
  <c r="O9" i="1"/>
  <c r="D9" i="1"/>
  <c r="AR9" i="1"/>
  <c r="CI9" i="1"/>
  <c r="DY9" i="1"/>
  <c r="FP9" i="1"/>
  <c r="HS9" i="1"/>
  <c r="DQ16" i="1"/>
  <c r="AO6" i="1"/>
  <c r="DL6" i="1"/>
  <c r="EX6" i="1"/>
  <c r="GN6" i="1"/>
  <c r="ID6" i="1"/>
  <c r="HS8" i="1"/>
  <c r="AR6" i="1"/>
  <c r="DT6" i="1"/>
  <c r="GO6" i="1"/>
  <c r="AX8" i="1"/>
  <c r="L6" i="1"/>
  <c r="BA6" i="1"/>
  <c r="CH6" i="1"/>
  <c r="DV6" i="1"/>
  <c r="FJ6" i="1"/>
  <c r="GS6" i="1"/>
  <c r="IR6" i="1"/>
  <c r="BD8" i="1"/>
  <c r="C9" i="1"/>
  <c r="AS9" i="1"/>
  <c r="CJ9" i="1"/>
  <c r="EA9" i="1"/>
  <c r="FQ9" i="1"/>
  <c r="IC9" i="1"/>
  <c r="EW16" i="1"/>
  <c r="CC6" i="1"/>
  <c r="J6" i="1"/>
  <c r="CF6" i="1"/>
  <c r="FB6" i="1"/>
  <c r="IF6" i="1"/>
  <c r="P6" i="1"/>
  <c r="BB6" i="1"/>
  <c r="CR6" i="1"/>
  <c r="DY6" i="1"/>
  <c r="FM6" i="1"/>
  <c r="HA6" i="1"/>
  <c r="IT6" i="1"/>
  <c r="L9" i="1"/>
  <c r="BC9" i="1"/>
  <c r="CS9" i="1"/>
  <c r="EJ9" i="1"/>
  <c r="GA9" i="1"/>
  <c r="IN9" i="1"/>
  <c r="GJ22" i="1"/>
  <c r="JG16" i="1"/>
  <c r="II16" i="1"/>
  <c r="GS16" i="1"/>
  <c r="FB16" i="1"/>
  <c r="DV16" i="1"/>
  <c r="DA16" i="1"/>
  <c r="CE16" i="1"/>
  <c r="BJ16" i="1"/>
  <c r="AO16" i="1"/>
  <c r="S16" i="1"/>
  <c r="IO16" i="1"/>
  <c r="GM16" i="1"/>
  <c r="EQ16" i="1"/>
  <c r="DN16" i="1"/>
  <c r="CP16" i="1"/>
  <c r="BR16" i="1"/>
  <c r="AT16" i="1"/>
  <c r="V16" i="1"/>
  <c r="ID16" i="1"/>
  <c r="GH16" i="1"/>
  <c r="EL16" i="1"/>
  <c r="DK16" i="1"/>
  <c r="CM16" i="1"/>
  <c r="BO16" i="1"/>
  <c r="AQ16" i="1"/>
  <c r="Q16" i="1"/>
  <c r="HY16" i="1"/>
  <c r="GC16" i="1"/>
  <c r="EG16" i="1"/>
  <c r="DI16" i="1"/>
  <c r="CK16" i="1"/>
  <c r="BM16" i="1"/>
  <c r="AL16" i="1"/>
  <c r="N16" i="1"/>
  <c r="HS16" i="1"/>
  <c r="FW16" i="1"/>
  <c r="ED16" i="1"/>
  <c r="DF16" i="1"/>
  <c r="CH16" i="1"/>
  <c r="BG16" i="1"/>
  <c r="AI16" i="1"/>
  <c r="K16" i="1"/>
  <c r="JJ16" i="1"/>
  <c r="HN16" i="1"/>
  <c r="FR16" i="1"/>
  <c r="EA16" i="1"/>
  <c r="DC16" i="1"/>
  <c r="CC16" i="1"/>
  <c r="BE16" i="1"/>
  <c r="AG16" i="1"/>
  <c r="I16" i="1"/>
  <c r="JE16" i="1"/>
  <c r="HI16" i="1"/>
  <c r="FM16" i="1"/>
  <c r="DY16" i="1"/>
  <c r="CX16" i="1"/>
  <c r="BZ16" i="1"/>
  <c r="BB16" i="1"/>
  <c r="AD16" i="1"/>
  <c r="F16" i="1"/>
  <c r="IY16" i="1"/>
  <c r="HC16" i="1"/>
  <c r="FG16" i="1"/>
  <c r="DS16" i="1"/>
  <c r="CU16" i="1"/>
  <c r="BW16" i="1"/>
  <c r="AY16" i="1"/>
  <c r="AA16" i="1"/>
  <c r="C16" i="1"/>
  <c r="IT16" i="1"/>
  <c r="JH8" i="1"/>
  <c r="JJ8" i="1"/>
  <c r="HF8" i="1"/>
  <c r="EZ8" i="1"/>
  <c r="CU8" i="1"/>
  <c r="AQ8" i="1"/>
  <c r="GJ8" i="1"/>
  <c r="V8" i="1"/>
  <c r="IH8" i="1"/>
  <c r="GB8" i="1"/>
  <c r="DX8" i="1"/>
  <c r="BS8" i="1"/>
  <c r="JC8" i="1"/>
  <c r="GX8" i="1"/>
  <c r="ET8" i="1"/>
  <c r="CN8" i="1"/>
  <c r="AI8" i="1"/>
  <c r="EE8" i="1"/>
  <c r="N8" i="1"/>
  <c r="IV8" i="1"/>
  <c r="GQ8" i="1"/>
  <c r="EL8" i="1"/>
  <c r="CH8" i="1"/>
  <c r="AB8" i="1"/>
  <c r="IN8" i="1"/>
  <c r="BZ8" i="1"/>
  <c r="IA8" i="1"/>
  <c r="FV8" i="1"/>
  <c r="DP8" i="1"/>
  <c r="BL8" i="1"/>
  <c r="G8" i="1"/>
  <c r="CS6" i="1"/>
  <c r="HD6" i="1"/>
  <c r="DJ8" i="1"/>
  <c r="M9" i="1"/>
  <c r="EK9" i="1"/>
  <c r="GB9" i="1"/>
  <c r="Z6" i="1"/>
  <c r="BP6" i="1"/>
  <c r="CW6" i="1"/>
  <c r="EJ6" i="1"/>
  <c r="FY6" i="1"/>
  <c r="HF6" i="1"/>
  <c r="JH6" i="1"/>
  <c r="FG8" i="1"/>
  <c r="W9" i="1"/>
  <c r="BM9" i="1"/>
  <c r="DD9" i="1"/>
  <c r="EU9" i="1"/>
  <c r="GK9" i="1"/>
  <c r="JI9" i="1"/>
  <c r="Y16" i="1"/>
  <c r="BF6" i="1"/>
  <c r="FP6" i="1"/>
  <c r="BD9" i="1"/>
  <c r="IY9" i="1"/>
  <c r="AD6" i="1"/>
  <c r="BQ6" i="1"/>
  <c r="DF6" i="1"/>
  <c r="EN6" i="1"/>
  <c r="FZ6" i="1"/>
  <c r="FO8" i="1"/>
  <c r="X9" i="1"/>
  <c r="BO9" i="1"/>
  <c r="DE9" i="1"/>
  <c r="EV9" i="1"/>
  <c r="GM9" i="1"/>
  <c r="AW16" i="1"/>
  <c r="JE6" i="1"/>
  <c r="IP6" i="1"/>
  <c r="IB6" i="1"/>
  <c r="HN6" i="1"/>
  <c r="GZ6" i="1"/>
  <c r="GK6" i="1"/>
  <c r="FX6" i="1"/>
  <c r="FI6" i="1"/>
  <c r="ET6" i="1"/>
  <c r="EG6" i="1"/>
  <c r="DR6" i="1"/>
  <c r="DD6" i="1"/>
  <c r="CP6" i="1"/>
  <c r="CB6" i="1"/>
  <c r="BM6" i="1"/>
  <c r="AZ6" i="1"/>
  <c r="AK6" i="1"/>
  <c r="V6" i="1"/>
  <c r="I6" i="1"/>
  <c r="HV6" i="1"/>
  <c r="GT6" i="1"/>
  <c r="FD6" i="1"/>
  <c r="CX6" i="1"/>
  <c r="BV6" i="1"/>
  <c r="AT6" i="1"/>
  <c r="D6" i="1"/>
  <c r="IW6" i="1"/>
  <c r="IJ6" i="1"/>
  <c r="HU6" i="1"/>
  <c r="JB6" i="1"/>
  <c r="IO6" i="1"/>
  <c r="HZ6" i="1"/>
  <c r="HL6" i="1"/>
  <c r="GX6" i="1"/>
  <c r="GJ6" i="1"/>
  <c r="FU6" i="1"/>
  <c r="FH6" i="1"/>
  <c r="ES6" i="1"/>
  <c r="ED6" i="1"/>
  <c r="DQ6" i="1"/>
  <c r="DB6" i="1"/>
  <c r="CN6" i="1"/>
  <c r="BZ6" i="1"/>
  <c r="BL6" i="1"/>
  <c r="AW6" i="1"/>
  <c r="AJ6" i="1"/>
  <c r="U6" i="1"/>
  <c r="F6" i="1"/>
  <c r="IZ6" i="1"/>
  <c r="GF6" i="1"/>
  <c r="EB6" i="1"/>
  <c r="AF6" i="1"/>
  <c r="JA6" i="1"/>
  <c r="IL6" i="1"/>
  <c r="HY6" i="1"/>
  <c r="HJ6" i="1"/>
  <c r="GV6" i="1"/>
  <c r="GH6" i="1"/>
  <c r="FT6" i="1"/>
  <c r="FE6" i="1"/>
  <c r="ER6" i="1"/>
  <c r="EC6" i="1"/>
  <c r="DN6" i="1"/>
  <c r="DA6" i="1"/>
  <c r="CL6" i="1"/>
  <c r="BX6" i="1"/>
  <c r="BJ6" i="1"/>
  <c r="AV6" i="1"/>
  <c r="AG6" i="1"/>
  <c r="T6" i="1"/>
  <c r="E6" i="1"/>
  <c r="IK6" i="1"/>
  <c r="HI6" i="1"/>
  <c r="FR6" i="1"/>
  <c r="EO6" i="1"/>
  <c r="DM6" i="1"/>
  <c r="CK6" i="1"/>
  <c r="BH6" i="1"/>
  <c r="BH11" i="1" s="1"/>
  <c r="Q6" i="1"/>
  <c r="JJ6" i="1"/>
  <c r="IV6" i="1"/>
  <c r="IG6" i="1"/>
  <c r="HT6" i="1"/>
  <c r="HE6" i="1"/>
  <c r="GP6" i="1"/>
  <c r="GC6" i="1"/>
  <c r="FN6" i="1"/>
  <c r="EZ6" i="1"/>
  <c r="EL6" i="1"/>
  <c r="DX6" i="1"/>
  <c r="DI6" i="1"/>
  <c r="CV6" i="1"/>
  <c r="CG6" i="1"/>
  <c r="BR6" i="1"/>
  <c r="BE6" i="1"/>
  <c r="AP6" i="1"/>
  <c r="AB6" i="1"/>
  <c r="N6" i="1"/>
  <c r="Y6" i="1"/>
  <c r="EH6" i="1"/>
  <c r="JF6" i="1"/>
  <c r="CU9" i="1"/>
  <c r="AL6" i="1"/>
  <c r="BU6" i="1"/>
  <c r="DH6" i="1"/>
  <c r="EW6" i="1"/>
  <c r="GD6" i="1"/>
  <c r="HQ6" i="1"/>
  <c r="HL8" i="1"/>
  <c r="AG9" i="1"/>
  <c r="BX9" i="1"/>
  <c r="DO9" i="1"/>
  <c r="FE9" i="1"/>
  <c r="GW9" i="1"/>
  <c r="BU16" i="1"/>
  <c r="AX7" i="1"/>
  <c r="DC7" i="1"/>
  <c r="FI7" i="1"/>
  <c r="FI11" i="1" s="1"/>
  <c r="HM7" i="1"/>
  <c r="Y10" i="1"/>
  <c r="BB10" i="1"/>
  <c r="CD10" i="1"/>
  <c r="DF10" i="1"/>
  <c r="EJ10" i="1"/>
  <c r="FL10" i="1"/>
  <c r="GN10" i="1"/>
  <c r="HQ10" i="1"/>
  <c r="IS10" i="1"/>
  <c r="S13" i="1"/>
  <c r="AM13" i="1"/>
  <c r="BE13" i="1"/>
  <c r="BY13" i="1"/>
  <c r="CS13" i="1"/>
  <c r="DJ13" i="1"/>
  <c r="ED13" i="1"/>
  <c r="EW13" i="1"/>
  <c r="FO13" i="1"/>
  <c r="GH13" i="1"/>
  <c r="HB13" i="1"/>
  <c r="HS13" i="1"/>
  <c r="IM13" i="1"/>
  <c r="JG13" i="1"/>
  <c r="AH14" i="1"/>
  <c r="CM14" i="1"/>
  <c r="EQ14" i="1"/>
  <c r="GW14" i="1"/>
  <c r="JB14" i="1"/>
  <c r="AM15" i="1"/>
  <c r="CS15" i="1"/>
  <c r="EW15" i="1"/>
  <c r="HI15" i="1"/>
  <c r="X19" i="1"/>
  <c r="BJ19" i="1"/>
  <c r="CU19" i="1"/>
  <c r="DX19" i="1"/>
  <c r="FJ19" i="1"/>
  <c r="GM19" i="1"/>
  <c r="HX19" i="1"/>
  <c r="HX22" i="1" s="1"/>
  <c r="AE23" i="1"/>
  <c r="BW23" i="1"/>
  <c r="DW23" i="1"/>
  <c r="FU23" i="1"/>
  <c r="HM23" i="1"/>
  <c r="AW24" i="1"/>
  <c r="CO24" i="1"/>
  <c r="EO24" i="1"/>
  <c r="GM24" i="1"/>
  <c r="O25" i="1"/>
  <c r="BG25" i="1"/>
  <c r="DG25" i="1"/>
  <c r="FE25" i="1"/>
  <c r="GW25" i="1"/>
  <c r="IW25" i="1"/>
  <c r="AC10" i="1"/>
  <c r="BE10" i="1"/>
  <c r="CH10" i="1"/>
  <c r="DJ10" i="1"/>
  <c r="EL10" i="1"/>
  <c r="FP10" i="1"/>
  <c r="GR10" i="1"/>
  <c r="HT10" i="1"/>
  <c r="IW10" i="1"/>
  <c r="HW13" i="1"/>
  <c r="IO13" i="1"/>
  <c r="JI13" i="1"/>
  <c r="HC14" i="1"/>
  <c r="JI14" i="1"/>
  <c r="AT15" i="1"/>
  <c r="CY15" i="1"/>
  <c r="FE15" i="1"/>
  <c r="HW23" i="1"/>
  <c r="JJ24" i="1"/>
  <c r="JC24" i="1"/>
  <c r="IM24" i="1"/>
  <c r="HW24" i="1"/>
  <c r="HG24" i="1"/>
  <c r="GQ24" i="1"/>
  <c r="GA24" i="1"/>
  <c r="FK24" i="1"/>
  <c r="EU24" i="1"/>
  <c r="EE24" i="1"/>
  <c r="DO24" i="1"/>
  <c r="CY24" i="1"/>
  <c r="CI24" i="1"/>
  <c r="BS24" i="1"/>
  <c r="BC24" i="1"/>
  <c r="AM24" i="1"/>
  <c r="W24" i="1"/>
  <c r="G24" i="1"/>
  <c r="JG24" i="1"/>
  <c r="IO24" i="1"/>
  <c r="HU24" i="1"/>
  <c r="HC24" i="1"/>
  <c r="GK24" i="1"/>
  <c r="FS24" i="1"/>
  <c r="FA24" i="1"/>
  <c r="EI24" i="1"/>
  <c r="DQ24" i="1"/>
  <c r="CW24" i="1"/>
  <c r="CE24" i="1"/>
  <c r="BM24" i="1"/>
  <c r="AU24" i="1"/>
  <c r="AC24" i="1"/>
  <c r="K24" i="1"/>
  <c r="JE24" i="1"/>
  <c r="IK24" i="1"/>
  <c r="HS24" i="1"/>
  <c r="HA24" i="1"/>
  <c r="GI24" i="1"/>
  <c r="FQ24" i="1"/>
  <c r="EY24" i="1"/>
  <c r="EG24" i="1"/>
  <c r="DM24" i="1"/>
  <c r="CU24" i="1"/>
  <c r="CC24" i="1"/>
  <c r="BK24" i="1"/>
  <c r="AS24" i="1"/>
  <c r="AA24" i="1"/>
  <c r="I24" i="1"/>
  <c r="JA24" i="1"/>
  <c r="II24" i="1"/>
  <c r="HQ24" i="1"/>
  <c r="GY24" i="1"/>
  <c r="GG24" i="1"/>
  <c r="FO24" i="1"/>
  <c r="EW24" i="1"/>
  <c r="EC24" i="1"/>
  <c r="DK24" i="1"/>
  <c r="CS24" i="1"/>
  <c r="CA24" i="1"/>
  <c r="BI24" i="1"/>
  <c r="AQ24" i="1"/>
  <c r="Y24" i="1"/>
  <c r="E24" i="1"/>
  <c r="IY24" i="1"/>
  <c r="IG24" i="1"/>
  <c r="HO24" i="1"/>
  <c r="GW24" i="1"/>
  <c r="GE24" i="1"/>
  <c r="FM24" i="1"/>
  <c r="ES24" i="1"/>
  <c r="EA24" i="1"/>
  <c r="DI24" i="1"/>
  <c r="CQ24" i="1"/>
  <c r="BY24" i="1"/>
  <c r="BG24" i="1"/>
  <c r="AO24" i="1"/>
  <c r="U24" i="1"/>
  <c r="C24" i="1"/>
  <c r="JL24" i="1" s="1"/>
  <c r="IS24" i="1"/>
  <c r="IA24" i="1"/>
  <c r="HI24" i="1"/>
  <c r="GO24" i="1"/>
  <c r="FW24" i="1"/>
  <c r="FE24" i="1"/>
  <c r="EM24" i="1"/>
  <c r="DU24" i="1"/>
  <c r="DC24" i="1"/>
  <c r="CK24" i="1"/>
  <c r="BQ24" i="1"/>
  <c r="AY24" i="1"/>
  <c r="AG24" i="1"/>
  <c r="O24" i="1"/>
  <c r="BA24" i="1"/>
  <c r="DA24" i="1"/>
  <c r="EQ24" i="1"/>
  <c r="GS24" i="1"/>
  <c r="IQ24" i="1"/>
  <c r="S25" i="1"/>
  <c r="BQ25" i="1"/>
  <c r="DI25" i="1"/>
  <c r="FI25" i="1"/>
  <c r="HI25" i="1"/>
  <c r="IY25" i="1"/>
  <c r="JG15" i="1"/>
  <c r="HB15" i="1"/>
  <c r="BB15" i="1"/>
  <c r="DF15" i="1"/>
  <c r="FK15" i="1"/>
  <c r="HW15" i="1"/>
  <c r="JG19" i="1"/>
  <c r="IL19" i="1"/>
  <c r="HP19" i="1"/>
  <c r="GU19" i="1"/>
  <c r="FZ19" i="1"/>
  <c r="FD19" i="1"/>
  <c r="EI19" i="1"/>
  <c r="DN19" i="1"/>
  <c r="CR19" i="1"/>
  <c r="BW19" i="1"/>
  <c r="BB19" i="1"/>
  <c r="AF19" i="1"/>
  <c r="K19" i="1"/>
  <c r="JD19" i="1"/>
  <c r="II19" i="1"/>
  <c r="HN19" i="1"/>
  <c r="GR19" i="1"/>
  <c r="GR22" i="1" s="1"/>
  <c r="FW19" i="1"/>
  <c r="FB19" i="1"/>
  <c r="EF19" i="1"/>
  <c r="DK19" i="1"/>
  <c r="CP19" i="1"/>
  <c r="BT19" i="1"/>
  <c r="AY19" i="1"/>
  <c r="AD19" i="1"/>
  <c r="H19" i="1"/>
  <c r="JB19" i="1"/>
  <c r="IF19" i="1"/>
  <c r="IF22" i="1" s="1"/>
  <c r="HK19" i="1"/>
  <c r="GP19" i="1"/>
  <c r="FT19" i="1"/>
  <c r="EY19" i="1"/>
  <c r="ED19" i="1"/>
  <c r="DH19" i="1"/>
  <c r="CM19" i="1"/>
  <c r="BR19" i="1"/>
  <c r="AV19" i="1"/>
  <c r="AA19" i="1"/>
  <c r="F19" i="1"/>
  <c r="AL19" i="1"/>
  <c r="BO19" i="1"/>
  <c r="CZ19" i="1"/>
  <c r="EL19" i="1"/>
  <c r="FO19" i="1"/>
  <c r="GZ19" i="1"/>
  <c r="ID19" i="1"/>
  <c r="AK23" i="1"/>
  <c r="CM23" i="1"/>
  <c r="EK23" i="1"/>
  <c r="GA23" i="1"/>
  <c r="IC23" i="1"/>
  <c r="M24" i="1"/>
  <c r="BE24" i="1"/>
  <c r="DE24" i="1"/>
  <c r="FC24" i="1"/>
  <c r="GU24" i="1"/>
  <c r="IU24" i="1"/>
  <c r="U25" i="1"/>
  <c r="BW25" i="1"/>
  <c r="DU25" i="1"/>
  <c r="FM25" i="1"/>
  <c r="HM25" i="1"/>
  <c r="G7" i="1"/>
  <c r="DR7" i="1"/>
  <c r="IA7" i="1"/>
  <c r="O7" i="1"/>
  <c r="BS7" i="1"/>
  <c r="DY7" i="1"/>
  <c r="GD7" i="1"/>
  <c r="IH7" i="1"/>
  <c r="H10" i="1"/>
  <c r="AJ10" i="1"/>
  <c r="BM10" i="1"/>
  <c r="CO10" i="1"/>
  <c r="DQ10" i="1"/>
  <c r="ET10" i="1"/>
  <c r="FV10" i="1"/>
  <c r="GX10" i="1"/>
  <c r="IB10" i="1"/>
  <c r="JD10" i="1"/>
  <c r="BC14" i="1"/>
  <c r="DI14" i="1"/>
  <c r="FM14" i="1"/>
  <c r="HR14" i="1"/>
  <c r="C15" i="1"/>
  <c r="BI15" i="1"/>
  <c r="DN15" i="1"/>
  <c r="FR15" i="1"/>
  <c r="ID15" i="1"/>
  <c r="C19" i="1"/>
  <c r="AN19" i="1"/>
  <c r="BZ19" i="1"/>
  <c r="DC19" i="1"/>
  <c r="EN19" i="1"/>
  <c r="FR19" i="1"/>
  <c r="HC19" i="1"/>
  <c r="IN19" i="1"/>
  <c r="AW23" i="1"/>
  <c r="CO23" i="1"/>
  <c r="EO23" i="1"/>
  <c r="GM23" i="1"/>
  <c r="Q24" i="1"/>
  <c r="BO24" i="1"/>
  <c r="DG24" i="1"/>
  <c r="FG24" i="1"/>
  <c r="HE24" i="1"/>
  <c r="IW24" i="1"/>
  <c r="AG25" i="1"/>
  <c r="BY25" i="1"/>
  <c r="DY25" i="1"/>
  <c r="FW25" i="1"/>
  <c r="HO25" i="1"/>
  <c r="FV7" i="1"/>
  <c r="CK10" i="1"/>
  <c r="DN10" i="1"/>
  <c r="EP10" i="1"/>
  <c r="FR10" i="1"/>
  <c r="GV10" i="1"/>
  <c r="HX10" i="1"/>
  <c r="IZ10" i="1"/>
  <c r="V7" i="1"/>
  <c r="CA7" i="1"/>
  <c r="EE7" i="1"/>
  <c r="GK7" i="1"/>
  <c r="IP7" i="1"/>
  <c r="L10" i="1"/>
  <c r="AN10" i="1"/>
  <c r="BP10" i="1"/>
  <c r="CS10" i="1"/>
  <c r="DU10" i="1"/>
  <c r="EW10" i="1"/>
  <c r="FZ10" i="1"/>
  <c r="HB10" i="1"/>
  <c r="JH10" i="1"/>
  <c r="IW13" i="1"/>
  <c r="HY14" i="1"/>
  <c r="K15" i="1"/>
  <c r="BO15" i="1"/>
  <c r="DU15" i="1"/>
  <c r="FZ15" i="1"/>
  <c r="IL15" i="1"/>
  <c r="JJ23" i="1"/>
  <c r="JJ48" i="1" s="1"/>
  <c r="JE23" i="1"/>
  <c r="IO23" i="1"/>
  <c r="HY23" i="1"/>
  <c r="HI23" i="1"/>
  <c r="GS23" i="1"/>
  <c r="GC23" i="1"/>
  <c r="FM23" i="1"/>
  <c r="EW23" i="1"/>
  <c r="EG23" i="1"/>
  <c r="DQ23" i="1"/>
  <c r="DA23" i="1"/>
  <c r="CK23" i="1"/>
  <c r="BU23" i="1"/>
  <c r="BE23" i="1"/>
  <c r="AO23" i="1"/>
  <c r="Y23" i="1"/>
  <c r="I23" i="1"/>
  <c r="JG23" i="1"/>
  <c r="IM23" i="1"/>
  <c r="HU23" i="1"/>
  <c r="HC23" i="1"/>
  <c r="GK23" i="1"/>
  <c r="FS23" i="1"/>
  <c r="FA23" i="1"/>
  <c r="EI23" i="1"/>
  <c r="DO23" i="1"/>
  <c r="CW23" i="1"/>
  <c r="CE23" i="1"/>
  <c r="BM23" i="1"/>
  <c r="AU23" i="1"/>
  <c r="AC23" i="1"/>
  <c r="K23" i="1"/>
  <c r="JC23" i="1"/>
  <c r="IK23" i="1"/>
  <c r="HS23" i="1"/>
  <c r="HA23" i="1"/>
  <c r="GI23" i="1"/>
  <c r="FQ23" i="1"/>
  <c r="EY23" i="1"/>
  <c r="EE23" i="1"/>
  <c r="DM23" i="1"/>
  <c r="CU23" i="1"/>
  <c r="CC23" i="1"/>
  <c r="BK23" i="1"/>
  <c r="AS23" i="1"/>
  <c r="AA23" i="1"/>
  <c r="G23" i="1"/>
  <c r="JA23" i="1"/>
  <c r="II23" i="1"/>
  <c r="HQ23" i="1"/>
  <c r="GY23" i="1"/>
  <c r="GG23" i="1"/>
  <c r="FO23" i="1"/>
  <c r="EU23" i="1"/>
  <c r="EC23" i="1"/>
  <c r="DK23" i="1"/>
  <c r="CS23" i="1"/>
  <c r="CA23" i="1"/>
  <c r="BI23" i="1"/>
  <c r="AQ23" i="1"/>
  <c r="W23" i="1"/>
  <c r="E23" i="1"/>
  <c r="IY23" i="1"/>
  <c r="IG23" i="1"/>
  <c r="HO23" i="1"/>
  <c r="GW23" i="1"/>
  <c r="GE23" i="1"/>
  <c r="FK23" i="1"/>
  <c r="ES23" i="1"/>
  <c r="EA23" i="1"/>
  <c r="DI23" i="1"/>
  <c r="CQ23" i="1"/>
  <c r="BY23" i="1"/>
  <c r="BG23" i="1"/>
  <c r="AM23" i="1"/>
  <c r="U23" i="1"/>
  <c r="C23" i="1"/>
  <c r="JK23" i="1" s="1"/>
  <c r="IS23" i="1"/>
  <c r="IA23" i="1"/>
  <c r="HG23" i="1"/>
  <c r="GO23" i="1"/>
  <c r="FW23" i="1"/>
  <c r="FE23" i="1"/>
  <c r="EM23" i="1"/>
  <c r="DU23" i="1"/>
  <c r="DC23" i="1"/>
  <c r="CI23" i="1"/>
  <c r="BQ23" i="1"/>
  <c r="AY23" i="1"/>
  <c r="AG23" i="1"/>
  <c r="O23" i="1"/>
  <c r="BA23" i="1"/>
  <c r="CY23" i="1"/>
  <c r="EQ23" i="1"/>
  <c r="GQ23" i="1"/>
  <c r="IQ23" i="1"/>
  <c r="S24" i="1"/>
  <c r="BU24" i="1"/>
  <c r="DS24" i="1"/>
  <c r="FI24" i="1"/>
  <c r="HK24" i="1"/>
  <c r="JI24" i="1"/>
  <c r="AK25" i="1"/>
  <c r="CK25" i="1"/>
  <c r="EA25" i="1"/>
  <c r="GC25" i="1"/>
  <c r="IA25" i="1"/>
  <c r="BF7" i="1"/>
  <c r="DJ7" i="1"/>
  <c r="FO7" i="1"/>
  <c r="HU7" i="1"/>
  <c r="BM7" i="1"/>
  <c r="ID10" i="1"/>
  <c r="AC7" i="1"/>
  <c r="CH7" i="1"/>
  <c r="EM7" i="1"/>
  <c r="GQ7" i="1"/>
  <c r="N10" i="1"/>
  <c r="AR10" i="1"/>
  <c r="BT10" i="1"/>
  <c r="CV10" i="1"/>
  <c r="DY10" i="1"/>
  <c r="FA10" i="1"/>
  <c r="GC10" i="1"/>
  <c r="HF10" i="1"/>
  <c r="IH10" i="1"/>
  <c r="JJ10" i="1"/>
  <c r="M13" i="1"/>
  <c r="AG13" i="1"/>
  <c r="AX13" i="1"/>
  <c r="BR13" i="1"/>
  <c r="CK13" i="1"/>
  <c r="DC13" i="1"/>
  <c r="DV13" i="1"/>
  <c r="EP13" i="1"/>
  <c r="FG13" i="1"/>
  <c r="GA13" i="1"/>
  <c r="GU13" i="1"/>
  <c r="HM13" i="1"/>
  <c r="IG13" i="1"/>
  <c r="M14" i="1"/>
  <c r="BR14" i="1"/>
  <c r="DV14" i="1"/>
  <c r="GA14" i="1"/>
  <c r="IG14" i="1"/>
  <c r="R15" i="1"/>
  <c r="BW15" i="1"/>
  <c r="EA15" i="1"/>
  <c r="GG15" i="1"/>
  <c r="IS15" i="1"/>
  <c r="P19" i="1"/>
  <c r="AT19" i="1"/>
  <c r="CE19" i="1"/>
  <c r="DP19" i="1"/>
  <c r="ET19" i="1"/>
  <c r="GE19" i="1"/>
  <c r="HH19" i="1"/>
  <c r="IT19" i="1"/>
  <c r="M23" i="1"/>
  <c r="BC23" i="1"/>
  <c r="DE23" i="1"/>
  <c r="FC23" i="1"/>
  <c r="GU23" i="1"/>
  <c r="IU23" i="1"/>
  <c r="AE24" i="1"/>
  <c r="BW24" i="1"/>
  <c r="DW24" i="1"/>
  <c r="FU24" i="1"/>
  <c r="HM24" i="1"/>
  <c r="AO25" i="1"/>
  <c r="CO25" i="1"/>
  <c r="EM25" i="1"/>
  <c r="GE25" i="1"/>
  <c r="Y15" i="1"/>
  <c r="CD15" i="1"/>
  <c r="EI15" i="1"/>
  <c r="GM15" i="1"/>
  <c r="IY15" i="1"/>
  <c r="IV22" i="1"/>
  <c r="IW23" i="1"/>
  <c r="JJ25" i="1"/>
  <c r="JC25" i="1"/>
  <c r="IM25" i="1"/>
  <c r="HW25" i="1"/>
  <c r="HG25" i="1"/>
  <c r="GQ25" i="1"/>
  <c r="GA25" i="1"/>
  <c r="FK25" i="1"/>
  <c r="EU25" i="1"/>
  <c r="EE25" i="1"/>
  <c r="DO25" i="1"/>
  <c r="CY25" i="1"/>
  <c r="CI25" i="1"/>
  <c r="BS25" i="1"/>
  <c r="BC25" i="1"/>
  <c r="AM25" i="1"/>
  <c r="W25" i="1"/>
  <c r="G25" i="1"/>
  <c r="JI25" i="1"/>
  <c r="IQ25" i="1"/>
  <c r="HY25" i="1"/>
  <c r="HE25" i="1"/>
  <c r="GM25" i="1"/>
  <c r="FU25" i="1"/>
  <c r="FC25" i="1"/>
  <c r="EK25" i="1"/>
  <c r="DS25" i="1"/>
  <c r="DA25" i="1"/>
  <c r="CG25" i="1"/>
  <c r="BO25" i="1"/>
  <c r="AW25" i="1"/>
  <c r="AE25" i="1"/>
  <c r="M25" i="1"/>
  <c r="JG25" i="1"/>
  <c r="IO25" i="1"/>
  <c r="HU25" i="1"/>
  <c r="HC25" i="1"/>
  <c r="GK25" i="1"/>
  <c r="FS25" i="1"/>
  <c r="FA25" i="1"/>
  <c r="EI25" i="1"/>
  <c r="DQ25" i="1"/>
  <c r="CW25" i="1"/>
  <c r="CE25" i="1"/>
  <c r="BM25" i="1"/>
  <c r="AU25" i="1"/>
  <c r="AC25" i="1"/>
  <c r="K25" i="1"/>
  <c r="JE25" i="1"/>
  <c r="IK25" i="1"/>
  <c r="HS25" i="1"/>
  <c r="HA25" i="1"/>
  <c r="GI25" i="1"/>
  <c r="FQ25" i="1"/>
  <c r="EY25" i="1"/>
  <c r="EG25" i="1"/>
  <c r="DM25" i="1"/>
  <c r="CU25" i="1"/>
  <c r="CC25" i="1"/>
  <c r="BK25" i="1"/>
  <c r="AS25" i="1"/>
  <c r="AA25" i="1"/>
  <c r="I25" i="1"/>
  <c r="JA25" i="1"/>
  <c r="II25" i="1"/>
  <c r="HQ25" i="1"/>
  <c r="GY25" i="1"/>
  <c r="GG25" i="1"/>
  <c r="FO25" i="1"/>
  <c r="EW25" i="1"/>
  <c r="EC25" i="1"/>
  <c r="DK25" i="1"/>
  <c r="CS25" i="1"/>
  <c r="CA25" i="1"/>
  <c r="BI25" i="1"/>
  <c r="AQ25" i="1"/>
  <c r="Y25" i="1"/>
  <c r="E25" i="1"/>
  <c r="IU25" i="1"/>
  <c r="IC25" i="1"/>
  <c r="HK25" i="1"/>
  <c r="GS25" i="1"/>
  <c r="FY25" i="1"/>
  <c r="FG25" i="1"/>
  <c r="EO25" i="1"/>
  <c r="DW25" i="1"/>
  <c r="DE25" i="1"/>
  <c r="CM25" i="1"/>
  <c r="BU25" i="1"/>
  <c r="BA25" i="1"/>
  <c r="AI25" i="1"/>
  <c r="Q25" i="1"/>
  <c r="AY25" i="1"/>
  <c r="CQ25" i="1"/>
  <c r="EQ25" i="1"/>
  <c r="GO25" i="1"/>
  <c r="IG25" i="1"/>
  <c r="JJ20" i="1"/>
  <c r="JE20" i="1"/>
  <c r="IU20" i="1"/>
  <c r="IJ20" i="1"/>
  <c r="HY20" i="1"/>
  <c r="HO20" i="1"/>
  <c r="L20" i="1"/>
  <c r="W20" i="1"/>
  <c r="AG20" i="1"/>
  <c r="AR20" i="1"/>
  <c r="BC20" i="1"/>
  <c r="BM20" i="1"/>
  <c r="BX20" i="1"/>
  <c r="CI20" i="1"/>
  <c r="CS20" i="1"/>
  <c r="DD20" i="1"/>
  <c r="DO20" i="1"/>
  <c r="DY20" i="1"/>
  <c r="EJ20" i="1"/>
  <c r="EU20" i="1"/>
  <c r="FE20" i="1"/>
  <c r="FP20" i="1"/>
  <c r="GA20" i="1"/>
  <c r="GK20" i="1"/>
  <c r="GV20" i="1"/>
  <c r="HG20" i="1"/>
  <c r="HS20" i="1"/>
  <c r="IE20" i="1"/>
  <c r="IQ20" i="1"/>
  <c r="JC20" i="1"/>
  <c r="HT21" i="1"/>
  <c r="JD21" i="1"/>
  <c r="C26" i="1"/>
  <c r="U26" i="1"/>
  <c r="AM26" i="1"/>
  <c r="BG26" i="1"/>
  <c r="BY26" i="1"/>
  <c r="CQ26" i="1"/>
  <c r="DI26" i="1"/>
  <c r="EA26" i="1"/>
  <c r="ES26" i="1"/>
  <c r="FK26" i="1"/>
  <c r="GE26" i="1"/>
  <c r="GW26" i="1"/>
  <c r="HO26" i="1"/>
  <c r="IG26" i="1"/>
  <c r="IY26" i="1"/>
  <c r="JG38" i="1"/>
  <c r="IJ38" i="1"/>
  <c r="GT38" i="1"/>
  <c r="FC38" i="1"/>
  <c r="DL38" i="1"/>
  <c r="BV38" i="1"/>
  <c r="AE38" i="1"/>
  <c r="HZ38" i="1"/>
  <c r="GD38" i="1"/>
  <c r="EH38" i="1"/>
  <c r="CL38" i="1"/>
  <c r="AP38" i="1"/>
  <c r="HT38" i="1"/>
  <c r="FX38" i="1"/>
  <c r="EB38" i="1"/>
  <c r="CF38" i="1"/>
  <c r="AJ38" i="1"/>
  <c r="HO38" i="1"/>
  <c r="FS38" i="1"/>
  <c r="DW38" i="1"/>
  <c r="CA38" i="1"/>
  <c r="Z38" i="1"/>
  <c r="JF38" i="1"/>
  <c r="HJ38" i="1"/>
  <c r="FN38" i="1"/>
  <c r="DR38" i="1"/>
  <c r="BP38" i="1"/>
  <c r="T38" i="1"/>
  <c r="IZ38" i="1"/>
  <c r="HD38" i="1"/>
  <c r="FH38" i="1"/>
  <c r="DG38" i="1"/>
  <c r="BK38" i="1"/>
  <c r="O38" i="1"/>
  <c r="IU38" i="1"/>
  <c r="GY38" i="1"/>
  <c r="EX38" i="1"/>
  <c r="DB38" i="1"/>
  <c r="BF38" i="1"/>
  <c r="J38" i="1"/>
  <c r="IP38" i="1"/>
  <c r="GN38" i="1"/>
  <c r="ER38" i="1"/>
  <c r="CV38" i="1"/>
  <c r="AZ38" i="1"/>
  <c r="D38" i="1"/>
  <c r="E20" i="1"/>
  <c r="P20" i="1"/>
  <c r="AA20" i="1"/>
  <c r="AK20" i="1"/>
  <c r="AV20" i="1"/>
  <c r="BG20" i="1"/>
  <c r="BQ20" i="1"/>
  <c r="CB20" i="1"/>
  <c r="CM20" i="1"/>
  <c r="CM22" i="1" s="1"/>
  <c r="CW20" i="1"/>
  <c r="DH20" i="1"/>
  <c r="DS20" i="1"/>
  <c r="EC20" i="1"/>
  <c r="EN20" i="1"/>
  <c r="EY20" i="1"/>
  <c r="FI20" i="1"/>
  <c r="FT20" i="1"/>
  <c r="GE20" i="1"/>
  <c r="GO20" i="1"/>
  <c r="GZ20" i="1"/>
  <c r="HK20" i="1"/>
  <c r="HW20" i="1"/>
  <c r="II20" i="1"/>
  <c r="IV20" i="1"/>
  <c r="JH20" i="1"/>
  <c r="K26" i="1"/>
  <c r="AC26" i="1"/>
  <c r="AU26" i="1"/>
  <c r="BM26" i="1"/>
  <c r="CE26" i="1"/>
  <c r="CW26" i="1"/>
  <c r="DO26" i="1"/>
  <c r="EI26" i="1"/>
  <c r="FA26" i="1"/>
  <c r="FS26" i="1"/>
  <c r="GK26" i="1"/>
  <c r="HC26" i="1"/>
  <c r="HU26" i="1"/>
  <c r="IM26" i="1"/>
  <c r="JG26" i="1"/>
  <c r="JI54" i="1"/>
  <c r="HB54" i="1"/>
  <c r="DU54" i="1"/>
  <c r="AN54" i="1"/>
  <c r="JD54" i="1"/>
  <c r="FV54" i="1"/>
  <c r="CO54" i="1"/>
  <c r="H54" i="1"/>
  <c r="IH54" i="1"/>
  <c r="FA54" i="1"/>
  <c r="BT54" i="1"/>
  <c r="HX54" i="1"/>
  <c r="EP54" i="1"/>
  <c r="BI54" i="1"/>
  <c r="IS54" i="1"/>
  <c r="CD54" i="1"/>
  <c r="HM54" i="1"/>
  <c r="HM57" i="1" s="1"/>
  <c r="AX54" i="1"/>
  <c r="GR54" i="1"/>
  <c r="AC54" i="1"/>
  <c r="GG54" i="1"/>
  <c r="R54" i="1"/>
  <c r="EF54" i="1"/>
  <c r="DJ54" i="1"/>
  <c r="FL54" i="1"/>
  <c r="CZ54" i="1"/>
  <c r="V17" i="1"/>
  <c r="AQ17" i="1"/>
  <c r="BM17" i="1"/>
  <c r="CH17" i="1"/>
  <c r="DC17" i="1"/>
  <c r="DY17" i="1"/>
  <c r="ET17" i="1"/>
  <c r="FO17" i="1"/>
  <c r="GK17" i="1"/>
  <c r="HF17" i="1"/>
  <c r="IA17" i="1"/>
  <c r="IW17" i="1"/>
  <c r="G20" i="1"/>
  <c r="Q20" i="1"/>
  <c r="AB20" i="1"/>
  <c r="AM20" i="1"/>
  <c r="AW20" i="1"/>
  <c r="BH20" i="1"/>
  <c r="BS20" i="1"/>
  <c r="CC20" i="1"/>
  <c r="CN20" i="1"/>
  <c r="CY20" i="1"/>
  <c r="DI20" i="1"/>
  <c r="DT20" i="1"/>
  <c r="EE20" i="1"/>
  <c r="EO20" i="1"/>
  <c r="EZ20" i="1"/>
  <c r="FK20" i="1"/>
  <c r="FU20" i="1"/>
  <c r="GF20" i="1"/>
  <c r="GQ20" i="1"/>
  <c r="HA20" i="1"/>
  <c r="HL20" i="1"/>
  <c r="HX20" i="1"/>
  <c r="IK20" i="1"/>
  <c r="IW20" i="1"/>
  <c r="JI20" i="1"/>
  <c r="V21" i="1"/>
  <c r="AT21" i="1"/>
  <c r="BR21" i="1"/>
  <c r="CP21" i="1"/>
  <c r="DQ21" i="1"/>
  <c r="EO21" i="1"/>
  <c r="FP21" i="1"/>
  <c r="GZ21" i="1"/>
  <c r="M26" i="1"/>
  <c r="AE26" i="1"/>
  <c r="AW26" i="1"/>
  <c r="BO26" i="1"/>
  <c r="CG26" i="1"/>
  <c r="CY26" i="1"/>
  <c r="DS26" i="1"/>
  <c r="EK26" i="1"/>
  <c r="FC26" i="1"/>
  <c r="FU26" i="1"/>
  <c r="GM26" i="1"/>
  <c r="HE26" i="1"/>
  <c r="HW26" i="1"/>
  <c r="IQ26" i="1"/>
  <c r="JI26" i="1"/>
  <c r="CQ38" i="1"/>
  <c r="EW17" i="1"/>
  <c r="FR17" i="1"/>
  <c r="GM17" i="1"/>
  <c r="HI17" i="1"/>
  <c r="ID17" i="1"/>
  <c r="IY17" i="1"/>
  <c r="H20" i="1"/>
  <c r="S20" i="1"/>
  <c r="AC20" i="1"/>
  <c r="AN20" i="1"/>
  <c r="AY20" i="1"/>
  <c r="BI20" i="1"/>
  <c r="BT20" i="1"/>
  <c r="CE20" i="1"/>
  <c r="CO20" i="1"/>
  <c r="CZ20" i="1"/>
  <c r="DK20" i="1"/>
  <c r="DU20" i="1"/>
  <c r="EF20" i="1"/>
  <c r="EQ20" i="1"/>
  <c r="FA20" i="1"/>
  <c r="FL20" i="1"/>
  <c r="FL22" i="1" s="1"/>
  <c r="FW20" i="1"/>
  <c r="GG20" i="1"/>
  <c r="GR20" i="1"/>
  <c r="HC20" i="1"/>
  <c r="HM20" i="1"/>
  <c r="IA20" i="1"/>
  <c r="IM20" i="1"/>
  <c r="IY20" i="1"/>
  <c r="IV21" i="1"/>
  <c r="HP21" i="1"/>
  <c r="GJ21" i="1"/>
  <c r="FE21" i="1"/>
  <c r="EJ21" i="1"/>
  <c r="DN21" i="1"/>
  <c r="CS21" i="1"/>
  <c r="BX21" i="1"/>
  <c r="BB21" i="1"/>
  <c r="AG21" i="1"/>
  <c r="L21" i="1"/>
  <c r="Y21" i="1"/>
  <c r="AW21" i="1"/>
  <c r="BU21" i="1"/>
  <c r="CV21" i="1"/>
  <c r="DT21" i="1"/>
  <c r="ER21" i="1"/>
  <c r="FT21" i="1"/>
  <c r="HD21" i="1"/>
  <c r="IN21" i="1"/>
  <c r="O26" i="1"/>
  <c r="AG26" i="1"/>
  <c r="AY26" i="1"/>
  <c r="BQ26" i="1"/>
  <c r="CI26" i="1"/>
  <c r="DC26" i="1"/>
  <c r="DU26" i="1"/>
  <c r="EM26" i="1"/>
  <c r="FE26" i="1"/>
  <c r="FW26" i="1"/>
  <c r="GO26" i="1"/>
  <c r="HG26" i="1"/>
  <c r="IA26" i="1"/>
  <c r="IS26" i="1"/>
  <c r="EM38" i="1"/>
  <c r="F17" i="1"/>
  <c r="AA17" i="1"/>
  <c r="AW17" i="1"/>
  <c r="BR17" i="1"/>
  <c r="CM17" i="1"/>
  <c r="DI17" i="1"/>
  <c r="ED17" i="1"/>
  <c r="EY17" i="1"/>
  <c r="FU17" i="1"/>
  <c r="GP17" i="1"/>
  <c r="HK17" i="1"/>
  <c r="IG17" i="1"/>
  <c r="I20" i="1"/>
  <c r="T20" i="1"/>
  <c r="AE20" i="1"/>
  <c r="AO20" i="1"/>
  <c r="AZ20" i="1"/>
  <c r="BK20" i="1"/>
  <c r="BU20" i="1"/>
  <c r="CF20" i="1"/>
  <c r="CQ20" i="1"/>
  <c r="DA20" i="1"/>
  <c r="DL20" i="1"/>
  <c r="DW20" i="1"/>
  <c r="EG20" i="1"/>
  <c r="ER20" i="1"/>
  <c r="FC20" i="1"/>
  <c r="FM20" i="1"/>
  <c r="FX20" i="1"/>
  <c r="GI20" i="1"/>
  <c r="GS20" i="1"/>
  <c r="HD20" i="1"/>
  <c r="HP20" i="1"/>
  <c r="IB20" i="1"/>
  <c r="IN20" i="1"/>
  <c r="IZ20" i="1"/>
  <c r="AB21" i="1"/>
  <c r="AZ21" i="1"/>
  <c r="BZ21" i="1"/>
  <c r="CX21" i="1"/>
  <c r="DV21" i="1"/>
  <c r="ET21" i="1"/>
  <c r="FX21" i="1"/>
  <c r="HH21" i="1"/>
  <c r="IR21" i="1"/>
  <c r="Q26" i="1"/>
  <c r="AI26" i="1"/>
  <c r="BA26" i="1"/>
  <c r="BS26" i="1"/>
  <c r="CM26" i="1"/>
  <c r="DE26" i="1"/>
  <c r="DW26" i="1"/>
  <c r="EO26" i="1"/>
  <c r="FG26" i="1"/>
  <c r="FY26" i="1"/>
  <c r="GQ26" i="1"/>
  <c r="HK26" i="1"/>
  <c r="IC26" i="1"/>
  <c r="GI38" i="1"/>
  <c r="JJ26" i="1"/>
  <c r="JE26" i="1"/>
  <c r="IO26" i="1"/>
  <c r="HY26" i="1"/>
  <c r="HI26" i="1"/>
  <c r="GS26" i="1"/>
  <c r="GC26" i="1"/>
  <c r="FM26" i="1"/>
  <c r="EW26" i="1"/>
  <c r="EG26" i="1"/>
  <c r="DQ26" i="1"/>
  <c r="DA26" i="1"/>
  <c r="CK26" i="1"/>
  <c r="BU26" i="1"/>
  <c r="BE26" i="1"/>
  <c r="AO26" i="1"/>
  <c r="Y26" i="1"/>
  <c r="I26" i="1"/>
  <c r="S26" i="1"/>
  <c r="AK26" i="1"/>
  <c r="BC26" i="1"/>
  <c r="BW26" i="1"/>
  <c r="CO26" i="1"/>
  <c r="DG26" i="1"/>
  <c r="DY26" i="1"/>
  <c r="EQ26" i="1"/>
  <c r="FI26" i="1"/>
  <c r="GA26" i="1"/>
  <c r="GU26" i="1"/>
  <c r="HM26" i="1"/>
  <c r="IE26" i="1"/>
  <c r="IW26" i="1"/>
  <c r="IE38" i="1"/>
  <c r="EZ33" i="1"/>
  <c r="IH33" i="1"/>
  <c r="AX35" i="1"/>
  <c r="EE35" i="1"/>
  <c r="O37" i="1"/>
  <c r="BF37" i="1"/>
  <c r="CV37" i="1"/>
  <c r="EM37" i="1"/>
  <c r="GD37" i="1"/>
  <c r="HT37" i="1"/>
  <c r="IJ39" i="1"/>
  <c r="JJ45" i="1"/>
  <c r="JI45" i="1"/>
  <c r="IN45" i="1"/>
  <c r="HR45" i="1"/>
  <c r="GW45" i="1"/>
  <c r="GB45" i="1"/>
  <c r="FH45" i="1"/>
  <c r="ER45" i="1"/>
  <c r="EB45" i="1"/>
  <c r="DL45" i="1"/>
  <c r="CV45" i="1"/>
  <c r="CF45" i="1"/>
  <c r="BP45" i="1"/>
  <c r="AZ45" i="1"/>
  <c r="AJ45" i="1"/>
  <c r="T45" i="1"/>
  <c r="D45" i="1"/>
  <c r="JH45" i="1"/>
  <c r="IL45" i="1"/>
  <c r="HQ45" i="1"/>
  <c r="GV45" i="1"/>
  <c r="FZ45" i="1"/>
  <c r="FG45" i="1"/>
  <c r="EQ45" i="1"/>
  <c r="EA45" i="1"/>
  <c r="DK45" i="1"/>
  <c r="CU45" i="1"/>
  <c r="CE45" i="1"/>
  <c r="BO45" i="1"/>
  <c r="AY45" i="1"/>
  <c r="AI45" i="1"/>
  <c r="S45" i="1"/>
  <c r="C45" i="1"/>
  <c r="JD45" i="1"/>
  <c r="IH45" i="1"/>
  <c r="HM45" i="1"/>
  <c r="JB45" i="1"/>
  <c r="IG45" i="1"/>
  <c r="HL45" i="1"/>
  <c r="GP45" i="1"/>
  <c r="FU45" i="1"/>
  <c r="FC45" i="1"/>
  <c r="EM45" i="1"/>
  <c r="DW45" i="1"/>
  <c r="DG45" i="1"/>
  <c r="CQ45" i="1"/>
  <c r="CA45" i="1"/>
  <c r="BK45" i="1"/>
  <c r="AU45" i="1"/>
  <c r="AE45" i="1"/>
  <c r="O45" i="1"/>
  <c r="IW45" i="1"/>
  <c r="IB45" i="1"/>
  <c r="HF45" i="1"/>
  <c r="GK45" i="1"/>
  <c r="FP45" i="1"/>
  <c r="EY45" i="1"/>
  <c r="EI45" i="1"/>
  <c r="DS45" i="1"/>
  <c r="DC45" i="1"/>
  <c r="CM45" i="1"/>
  <c r="BW45" i="1"/>
  <c r="BG45" i="1"/>
  <c r="AQ45" i="1"/>
  <c r="AA45" i="1"/>
  <c r="K45" i="1"/>
  <c r="IS45" i="1"/>
  <c r="HX45" i="1"/>
  <c r="HB45" i="1"/>
  <c r="GG45" i="1"/>
  <c r="FL45" i="1"/>
  <c r="EV45" i="1"/>
  <c r="EF45" i="1"/>
  <c r="DP45" i="1"/>
  <c r="CZ45" i="1"/>
  <c r="CJ45" i="1"/>
  <c r="BT45" i="1"/>
  <c r="BD45" i="1"/>
  <c r="AN45" i="1"/>
  <c r="X45" i="1"/>
  <c r="H45" i="1"/>
  <c r="AR45" i="1"/>
  <c r="CI45" i="1"/>
  <c r="DX45" i="1"/>
  <c r="FQ45" i="1"/>
  <c r="IC45" i="1"/>
  <c r="L29" i="1"/>
  <c r="W29" i="1"/>
  <c r="AG29" i="1"/>
  <c r="AR29" i="1"/>
  <c r="BC29" i="1"/>
  <c r="BM29" i="1"/>
  <c r="BX29" i="1"/>
  <c r="CI29" i="1"/>
  <c r="CS29" i="1"/>
  <c r="DD29" i="1"/>
  <c r="DR29" i="1"/>
  <c r="EE29" i="1"/>
  <c r="ET29" i="1"/>
  <c r="FH29" i="1"/>
  <c r="FV29" i="1"/>
  <c r="GJ29" i="1"/>
  <c r="GY29" i="1"/>
  <c r="HL29" i="1"/>
  <c r="IA29" i="1"/>
  <c r="IP29" i="1"/>
  <c r="JC29" i="1"/>
  <c r="CD33" i="1"/>
  <c r="FK33" i="1"/>
  <c r="IR33" i="1"/>
  <c r="BH35" i="1"/>
  <c r="EP35" i="1"/>
  <c r="T37" i="1"/>
  <c r="BK37" i="1"/>
  <c r="DB37" i="1"/>
  <c r="ER37" i="1"/>
  <c r="GI37" i="1"/>
  <c r="HZ37" i="1"/>
  <c r="AE39" i="1"/>
  <c r="CA39" i="1"/>
  <c r="EB39" i="1"/>
  <c r="GN39" i="1"/>
  <c r="IP39" i="1"/>
  <c r="G45" i="1"/>
  <c r="AV45" i="1"/>
  <c r="CN45" i="1"/>
  <c r="EE45" i="1"/>
  <c r="FV45" i="1"/>
  <c r="IR45" i="1"/>
  <c r="Q27" i="1"/>
  <c r="AG27" i="1"/>
  <c r="AW27" i="1"/>
  <c r="BM27" i="1"/>
  <c r="CC27" i="1"/>
  <c r="CS27" i="1"/>
  <c r="DI27" i="1"/>
  <c r="DY27" i="1"/>
  <c r="EO27" i="1"/>
  <c r="FE27" i="1"/>
  <c r="FU27" i="1"/>
  <c r="GK27" i="1"/>
  <c r="HA27" i="1"/>
  <c r="HQ27" i="1"/>
  <c r="IG27" i="1"/>
  <c r="IW27" i="1"/>
  <c r="Q28" i="1"/>
  <c r="AG28" i="1"/>
  <c r="AW28" i="1"/>
  <c r="BM28" i="1"/>
  <c r="CC28" i="1"/>
  <c r="CS28" i="1"/>
  <c r="DI28" i="1"/>
  <c r="DY28" i="1"/>
  <c r="EO28" i="1"/>
  <c r="FE28" i="1"/>
  <c r="FU28" i="1"/>
  <c r="GK28" i="1"/>
  <c r="HA28" i="1"/>
  <c r="HQ28" i="1"/>
  <c r="IG28" i="1"/>
  <c r="IW28" i="1"/>
  <c r="C29" i="1"/>
  <c r="JL29" i="1" s="1"/>
  <c r="M29" i="1"/>
  <c r="X29" i="1"/>
  <c r="AI29" i="1"/>
  <c r="AS29" i="1"/>
  <c r="BD29" i="1"/>
  <c r="BO29" i="1"/>
  <c r="BY29" i="1"/>
  <c r="CJ29" i="1"/>
  <c r="CU29" i="1"/>
  <c r="DE29" i="1"/>
  <c r="DS29" i="1"/>
  <c r="EH29" i="1"/>
  <c r="EU29" i="1"/>
  <c r="FJ29" i="1"/>
  <c r="FX29" i="1"/>
  <c r="GL29" i="1"/>
  <c r="GZ29" i="1"/>
  <c r="HO29" i="1"/>
  <c r="IB29" i="1"/>
  <c r="IQ29" i="1"/>
  <c r="JF29" i="1"/>
  <c r="HB31" i="1"/>
  <c r="FV33" i="1"/>
  <c r="BS35" i="1"/>
  <c r="EZ35" i="1"/>
  <c r="Z37" i="1"/>
  <c r="BP37" i="1"/>
  <c r="DG37" i="1"/>
  <c r="EX37" i="1"/>
  <c r="GN37" i="1"/>
  <c r="IE37" i="1"/>
  <c r="AJ39" i="1"/>
  <c r="CF39" i="1"/>
  <c r="EH39" i="1"/>
  <c r="GT39" i="1"/>
  <c r="IU39" i="1"/>
  <c r="L45" i="1"/>
  <c r="BC45" i="1"/>
  <c r="CR45" i="1"/>
  <c r="EJ45" i="1"/>
  <c r="GF45" i="1"/>
  <c r="IX45" i="1"/>
  <c r="CD35" i="1"/>
  <c r="FK35" i="1"/>
  <c r="AE37" i="1"/>
  <c r="BV37" i="1"/>
  <c r="DL37" i="1"/>
  <c r="FC37" i="1"/>
  <c r="GT37" i="1"/>
  <c r="IJ37" i="1"/>
  <c r="IX46" i="1"/>
  <c r="GG46" i="1"/>
  <c r="R46" i="1"/>
  <c r="HX46" i="1"/>
  <c r="BI46" i="1"/>
  <c r="FL46" i="1"/>
  <c r="EP46" i="1"/>
  <c r="DU46" i="1"/>
  <c r="CZ46" i="1"/>
  <c r="AN46" i="1"/>
  <c r="IS46" i="1"/>
  <c r="H46" i="1"/>
  <c r="CW27" i="1"/>
  <c r="DM27" i="1"/>
  <c r="EC27" i="1"/>
  <c r="ES27" i="1"/>
  <c r="FI27" i="1"/>
  <c r="FY27" i="1"/>
  <c r="GO27" i="1"/>
  <c r="HE27" i="1"/>
  <c r="HU27" i="1"/>
  <c r="IK27" i="1"/>
  <c r="JA27" i="1"/>
  <c r="IU29" i="1"/>
  <c r="JH29" i="1"/>
  <c r="AJ37" i="1"/>
  <c r="CA37" i="1"/>
  <c r="DR37" i="1"/>
  <c r="FH37" i="1"/>
  <c r="GY37" i="1"/>
  <c r="JG39" i="1"/>
  <c r="HZ39" i="1"/>
  <c r="GI39" i="1"/>
  <c r="ER39" i="1"/>
  <c r="DB39" i="1"/>
  <c r="HT39" i="1"/>
  <c r="GD39" i="1"/>
  <c r="EM39" i="1"/>
  <c r="CV39" i="1"/>
  <c r="BF39" i="1"/>
  <c r="O39" i="1"/>
  <c r="AU39" i="1"/>
  <c r="CQ39" i="1"/>
  <c r="FC39" i="1"/>
  <c r="HD39" i="1"/>
  <c r="JF39" i="1"/>
  <c r="W45" i="1"/>
  <c r="BL45" i="1"/>
  <c r="DD45" i="1"/>
  <c r="EU45" i="1"/>
  <c r="GR45" i="1"/>
  <c r="CD46" i="1"/>
  <c r="JG37" i="1"/>
  <c r="IZ37" i="1"/>
  <c r="AP37" i="1"/>
  <c r="CF37" i="1"/>
  <c r="DW37" i="1"/>
  <c r="FN37" i="1"/>
  <c r="HD37" i="1"/>
  <c r="IU37" i="1"/>
  <c r="DG39" i="1"/>
  <c r="FH39" i="1"/>
  <c r="HJ39" i="1"/>
  <c r="EZ45" i="1"/>
  <c r="HA45" i="1"/>
  <c r="HB46" i="1"/>
  <c r="JD58" i="1"/>
  <c r="FW58" i="1"/>
  <c r="CS58" i="1"/>
  <c r="AG58" i="1"/>
  <c r="FL58" i="1"/>
  <c r="CC58" i="1"/>
  <c r="I58" i="1"/>
  <c r="II58" i="1"/>
  <c r="EQ58" i="1"/>
  <c r="BM58" i="1"/>
  <c r="HX58" i="1"/>
  <c r="EF58" i="1"/>
  <c r="BE58" i="1"/>
  <c r="HC58" i="1"/>
  <c r="DK58" i="1"/>
  <c r="AO58" i="1"/>
  <c r="GR58" i="1"/>
  <c r="DA58" i="1"/>
  <c r="Y58" i="1"/>
  <c r="GH58" i="1"/>
  <c r="FB58" i="1"/>
  <c r="DV58" i="1"/>
  <c r="CK58" i="1"/>
  <c r="BU58" i="1"/>
  <c r="AW58" i="1"/>
  <c r="IT58" i="1"/>
  <c r="Q58" i="1"/>
  <c r="I27" i="1"/>
  <c r="Y27" i="1"/>
  <c r="AO27" i="1"/>
  <c r="BE27" i="1"/>
  <c r="BU27" i="1"/>
  <c r="CK27" i="1"/>
  <c r="DA27" i="1"/>
  <c r="DQ27" i="1"/>
  <c r="EG27" i="1"/>
  <c r="EW27" i="1"/>
  <c r="FM27" i="1"/>
  <c r="GC27" i="1"/>
  <c r="GS27" i="1"/>
  <c r="HI27" i="1"/>
  <c r="HY27" i="1"/>
  <c r="IO27" i="1"/>
  <c r="JE27" i="1"/>
  <c r="I28" i="1"/>
  <c r="Y28" i="1"/>
  <c r="AO28" i="1"/>
  <c r="BE28" i="1"/>
  <c r="BU28" i="1"/>
  <c r="CK28" i="1"/>
  <c r="DA28" i="1"/>
  <c r="DQ28" i="1"/>
  <c r="EG28" i="1"/>
  <c r="EW28" i="1"/>
  <c r="FM28" i="1"/>
  <c r="GC28" i="1"/>
  <c r="GS28" i="1"/>
  <c r="HI28" i="1"/>
  <c r="HY28" i="1"/>
  <c r="IO28" i="1"/>
  <c r="JE28" i="1"/>
  <c r="H29" i="1"/>
  <c r="S29" i="1"/>
  <c r="AC29" i="1"/>
  <c r="AN29" i="1"/>
  <c r="AY29" i="1"/>
  <c r="BI29" i="1"/>
  <c r="BT29" i="1"/>
  <c r="CE29" i="1"/>
  <c r="CO29" i="1"/>
  <c r="CZ29" i="1"/>
  <c r="DL29" i="1"/>
  <c r="DZ29" i="1"/>
  <c r="EN29" i="1"/>
  <c r="FC29" i="1"/>
  <c r="FP29" i="1"/>
  <c r="GE29" i="1"/>
  <c r="GT29" i="1"/>
  <c r="HG29" i="1"/>
  <c r="HV29" i="1"/>
  <c r="IJ29" i="1"/>
  <c r="CD31" i="1"/>
  <c r="FK31" i="1"/>
  <c r="AX33" i="1"/>
  <c r="EE33" i="1"/>
  <c r="AB35" i="1"/>
  <c r="D37" i="1"/>
  <c r="AU37" i="1"/>
  <c r="CL37" i="1"/>
  <c r="EB37" i="1"/>
  <c r="FS37" i="1"/>
  <c r="HJ37" i="1"/>
  <c r="JF37" i="1"/>
  <c r="J39" i="1"/>
  <c r="BK39" i="1"/>
  <c r="DL39" i="1"/>
  <c r="FN39" i="1"/>
  <c r="HO39" i="1"/>
  <c r="AF45" i="1"/>
  <c r="BX45" i="1"/>
  <c r="DO45" i="1"/>
  <c r="FD45" i="1"/>
  <c r="HH45" i="1"/>
  <c r="HN58" i="1"/>
  <c r="AP41" i="1"/>
  <c r="CF41" i="1"/>
  <c r="DW41" i="1"/>
  <c r="FN41" i="1"/>
  <c r="HD41" i="1"/>
  <c r="IU41" i="1"/>
  <c r="BP42" i="1"/>
  <c r="DG42" i="1"/>
  <c r="EX42" i="1"/>
  <c r="GN42" i="1"/>
  <c r="IE42" i="1"/>
  <c r="J43" i="1"/>
  <c r="AZ43" i="1"/>
  <c r="CQ43" i="1"/>
  <c r="EH43" i="1"/>
  <c r="FX43" i="1"/>
  <c r="HO43" i="1"/>
  <c r="JF43" i="1"/>
  <c r="AJ44" i="1"/>
  <c r="CA44" i="1"/>
  <c r="DR44" i="1"/>
  <c r="FH44" i="1"/>
  <c r="GY44" i="1"/>
  <c r="IP44" i="1"/>
  <c r="L52" i="1"/>
  <c r="AM52" i="1"/>
  <c r="BL52" i="1"/>
  <c r="CM52" i="1"/>
  <c r="CM57" i="1" s="1"/>
  <c r="DL52" i="1"/>
  <c r="EJ52" i="1"/>
  <c r="FQ52" i="1"/>
  <c r="GX52" i="1"/>
  <c r="IH52" i="1"/>
  <c r="Y56" i="1"/>
  <c r="BE56" i="1"/>
  <c r="CM56" i="1"/>
  <c r="DS56" i="1"/>
  <c r="EY56" i="1"/>
  <c r="GF56" i="1"/>
  <c r="HU56" i="1"/>
  <c r="JJ65" i="1"/>
  <c r="IZ65" i="1"/>
  <c r="IJ65" i="1"/>
  <c r="HT65" i="1"/>
  <c r="HD65" i="1"/>
  <c r="GN65" i="1"/>
  <c r="FX65" i="1"/>
  <c r="FH65" i="1"/>
  <c r="ER65" i="1"/>
  <c r="EB65" i="1"/>
  <c r="DL65" i="1"/>
  <c r="CV65" i="1"/>
  <c r="CF65" i="1"/>
  <c r="BP65" i="1"/>
  <c r="AZ65" i="1"/>
  <c r="AJ65" i="1"/>
  <c r="T65" i="1"/>
  <c r="D65" i="1"/>
  <c r="JH65" i="1"/>
  <c r="IR65" i="1"/>
  <c r="IB65" i="1"/>
  <c r="HL65" i="1"/>
  <c r="GV65" i="1"/>
  <c r="GF65" i="1"/>
  <c r="FP65" i="1"/>
  <c r="EZ65" i="1"/>
  <c r="EJ65" i="1"/>
  <c r="DT65" i="1"/>
  <c r="DD65" i="1"/>
  <c r="CN65" i="1"/>
  <c r="BX65" i="1"/>
  <c r="BH65" i="1"/>
  <c r="AR65" i="1"/>
  <c r="AB65" i="1"/>
  <c r="L65" i="1"/>
  <c r="IU65" i="1"/>
  <c r="HX65" i="1"/>
  <c r="HC65" i="1"/>
  <c r="GI65" i="1"/>
  <c r="FL65" i="1"/>
  <c r="EQ65" i="1"/>
  <c r="DW65" i="1"/>
  <c r="CZ65" i="1"/>
  <c r="CE65" i="1"/>
  <c r="BK65" i="1"/>
  <c r="AN65" i="1"/>
  <c r="S65" i="1"/>
  <c r="IN65" i="1"/>
  <c r="HS65" i="1"/>
  <c r="GY65" i="1"/>
  <c r="GB65" i="1"/>
  <c r="FG65" i="1"/>
  <c r="EM65" i="1"/>
  <c r="DP65" i="1"/>
  <c r="CU65" i="1"/>
  <c r="CA65" i="1"/>
  <c r="BD65" i="1"/>
  <c r="AI65" i="1"/>
  <c r="O65" i="1"/>
  <c r="JG65" i="1"/>
  <c r="IM65" i="1"/>
  <c r="HP65" i="1"/>
  <c r="GU65" i="1"/>
  <c r="GA65" i="1"/>
  <c r="FD65" i="1"/>
  <c r="EI65" i="1"/>
  <c r="DO65" i="1"/>
  <c r="CR65" i="1"/>
  <c r="BW65" i="1"/>
  <c r="BC65" i="1"/>
  <c r="AF65" i="1"/>
  <c r="K65" i="1"/>
  <c r="IY65" i="1"/>
  <c r="IE65" i="1"/>
  <c r="HH65" i="1"/>
  <c r="GM65" i="1"/>
  <c r="FS65" i="1"/>
  <c r="EV65" i="1"/>
  <c r="EA65" i="1"/>
  <c r="DG65" i="1"/>
  <c r="CJ65" i="1"/>
  <c r="BO65" i="1"/>
  <c r="AU65" i="1"/>
  <c r="X65" i="1"/>
  <c r="C65" i="1"/>
  <c r="IQ65" i="1"/>
  <c r="GZ65" i="1"/>
  <c r="FK65" i="1"/>
  <c r="DS65" i="1"/>
  <c r="CB65" i="1"/>
  <c r="AM65" i="1"/>
  <c r="II65" i="1"/>
  <c r="GR65" i="1"/>
  <c r="FC65" i="1"/>
  <c r="DK65" i="1"/>
  <c r="BT65" i="1"/>
  <c r="AE65" i="1"/>
  <c r="IF65" i="1"/>
  <c r="GQ65" i="1"/>
  <c r="EY65" i="1"/>
  <c r="DH65" i="1"/>
  <c r="BS65" i="1"/>
  <c r="AA65" i="1"/>
  <c r="IA65" i="1"/>
  <c r="GJ65" i="1"/>
  <c r="EU65" i="1"/>
  <c r="DC65" i="1"/>
  <c r="BL65" i="1"/>
  <c r="W65" i="1"/>
  <c r="HW65" i="1"/>
  <c r="GE65" i="1"/>
  <c r="EN65" i="1"/>
  <c r="CY65" i="1"/>
  <c r="BG65" i="1"/>
  <c r="P65" i="1"/>
  <c r="JD65" i="1"/>
  <c r="HO65" i="1"/>
  <c r="FW65" i="1"/>
  <c r="EF65" i="1"/>
  <c r="CQ65" i="1"/>
  <c r="AY65" i="1"/>
  <c r="H65" i="1"/>
  <c r="JC65" i="1"/>
  <c r="HK65" i="1"/>
  <c r="FT65" i="1"/>
  <c r="EE65" i="1"/>
  <c r="CM65" i="1"/>
  <c r="AV65" i="1"/>
  <c r="G65" i="1"/>
  <c r="AP44" i="1"/>
  <c r="CF44" i="1"/>
  <c r="DW44" i="1"/>
  <c r="FN44" i="1"/>
  <c r="HD44" i="1"/>
  <c r="IU44" i="1"/>
  <c r="P52" i="1"/>
  <c r="AQ52" i="1"/>
  <c r="BP52" i="1"/>
  <c r="CN52" i="1"/>
  <c r="DO52" i="1"/>
  <c r="EN52" i="1"/>
  <c r="FV52" i="1"/>
  <c r="HD52" i="1"/>
  <c r="IJ52" i="1"/>
  <c r="AC56" i="1"/>
  <c r="BI56" i="1"/>
  <c r="CO56" i="1"/>
  <c r="DX56" i="1"/>
  <c r="DX57" i="1" s="1"/>
  <c r="FD56" i="1"/>
  <c r="GJ56" i="1"/>
  <c r="DF59" i="1"/>
  <c r="AQ65" i="1"/>
  <c r="JG56" i="1"/>
  <c r="JE56" i="1"/>
  <c r="IO56" i="1"/>
  <c r="HY56" i="1"/>
  <c r="HI56" i="1"/>
  <c r="GS56" i="1"/>
  <c r="GI56" i="1"/>
  <c r="FX56" i="1"/>
  <c r="FM56" i="1"/>
  <c r="FC56" i="1"/>
  <c r="ER56" i="1"/>
  <c r="EG56" i="1"/>
  <c r="DW56" i="1"/>
  <c r="DL56" i="1"/>
  <c r="DA56" i="1"/>
  <c r="CQ56" i="1"/>
  <c r="CF56" i="1"/>
  <c r="BU56" i="1"/>
  <c r="BK56" i="1"/>
  <c r="AZ56" i="1"/>
  <c r="AO56" i="1"/>
  <c r="AE56" i="1"/>
  <c r="T56" i="1"/>
  <c r="I56" i="1"/>
  <c r="IW56" i="1"/>
  <c r="IF56" i="1"/>
  <c r="HM56" i="1"/>
  <c r="GV56" i="1"/>
  <c r="GG56" i="1"/>
  <c r="FU56" i="1"/>
  <c r="FI56" i="1"/>
  <c r="EW56" i="1"/>
  <c r="EK56" i="1"/>
  <c r="DY56" i="1"/>
  <c r="DM56" i="1"/>
  <c r="CZ56" i="1"/>
  <c r="CZ57" i="1" s="1"/>
  <c r="CN56" i="1"/>
  <c r="CB56" i="1"/>
  <c r="BP56" i="1"/>
  <c r="BD56" i="1"/>
  <c r="AR56" i="1"/>
  <c r="AF56" i="1"/>
  <c r="S56" i="1"/>
  <c r="G56" i="1"/>
  <c r="IS56" i="1"/>
  <c r="IB56" i="1"/>
  <c r="HH56" i="1"/>
  <c r="GQ56" i="1"/>
  <c r="GE56" i="1"/>
  <c r="FS56" i="1"/>
  <c r="FG56" i="1"/>
  <c r="EU56" i="1"/>
  <c r="EI56" i="1"/>
  <c r="DU56" i="1"/>
  <c r="DI56" i="1"/>
  <c r="CW56" i="1"/>
  <c r="CK56" i="1"/>
  <c r="BY56" i="1"/>
  <c r="BM56" i="1"/>
  <c r="BA56" i="1"/>
  <c r="AN56" i="1"/>
  <c r="AB56" i="1"/>
  <c r="P56" i="1"/>
  <c r="D56" i="1"/>
  <c r="JI56" i="1"/>
  <c r="IR56" i="1"/>
  <c r="HX56" i="1"/>
  <c r="HE56" i="1"/>
  <c r="GO56" i="1"/>
  <c r="GC56" i="1"/>
  <c r="FQ56" i="1"/>
  <c r="FE56" i="1"/>
  <c r="ES56" i="1"/>
  <c r="EF56" i="1"/>
  <c r="DT56" i="1"/>
  <c r="DH56" i="1"/>
  <c r="CV56" i="1"/>
  <c r="CJ56" i="1"/>
  <c r="BX56" i="1"/>
  <c r="BL56" i="1"/>
  <c r="AY56" i="1"/>
  <c r="AM56" i="1"/>
  <c r="AA56" i="1"/>
  <c r="O56" i="1"/>
  <c r="C56" i="1"/>
  <c r="JD56" i="1"/>
  <c r="IK56" i="1"/>
  <c r="HT56" i="1"/>
  <c r="HA56" i="1"/>
  <c r="GM56" i="1"/>
  <c r="GA56" i="1"/>
  <c r="FO56" i="1"/>
  <c r="FA56" i="1"/>
  <c r="EO56" i="1"/>
  <c r="EC56" i="1"/>
  <c r="DQ56" i="1"/>
  <c r="DE56" i="1"/>
  <c r="CS56" i="1"/>
  <c r="CG56" i="1"/>
  <c r="BT56" i="1"/>
  <c r="BH56" i="1"/>
  <c r="AV56" i="1"/>
  <c r="AJ56" i="1"/>
  <c r="X56" i="1"/>
  <c r="L56" i="1"/>
  <c r="JA56" i="1"/>
  <c r="IJ56" i="1"/>
  <c r="HQ56" i="1"/>
  <c r="GZ56" i="1"/>
  <c r="GK56" i="1"/>
  <c r="FY56" i="1"/>
  <c r="FL56" i="1"/>
  <c r="EZ56" i="1"/>
  <c r="EN56" i="1"/>
  <c r="EB56" i="1"/>
  <c r="DP56" i="1"/>
  <c r="DD56" i="1"/>
  <c r="CR56" i="1"/>
  <c r="CE56" i="1"/>
  <c r="BS56" i="1"/>
  <c r="BG56" i="1"/>
  <c r="AU56" i="1"/>
  <c r="AI56" i="1"/>
  <c r="W56" i="1"/>
  <c r="K56" i="1"/>
  <c r="AG56" i="1"/>
  <c r="BO56" i="1"/>
  <c r="CU56" i="1"/>
  <c r="EA56" i="1"/>
  <c r="FH56" i="1"/>
  <c r="GN56" i="1"/>
  <c r="IG56" i="1"/>
  <c r="II59" i="1"/>
  <c r="GR59" i="1"/>
  <c r="FB59" i="1"/>
  <c r="DK59" i="1"/>
  <c r="BT59" i="1"/>
  <c r="AD59" i="1"/>
  <c r="HX59" i="1"/>
  <c r="GB59" i="1"/>
  <c r="EF59" i="1"/>
  <c r="CJ59" i="1"/>
  <c r="AN59" i="1"/>
  <c r="JJ59" i="1"/>
  <c r="HN59" i="1"/>
  <c r="FR59" i="1"/>
  <c r="DV59" i="1"/>
  <c r="BZ59" i="1"/>
  <c r="X59" i="1"/>
  <c r="JD59" i="1"/>
  <c r="HH59" i="1"/>
  <c r="FL59" i="1"/>
  <c r="DP59" i="1"/>
  <c r="BO59" i="1"/>
  <c r="S59" i="1"/>
  <c r="IT59" i="1"/>
  <c r="GX59" i="1"/>
  <c r="EV59" i="1"/>
  <c r="CZ59" i="1"/>
  <c r="BD59" i="1"/>
  <c r="H59" i="1"/>
  <c r="IN59" i="1"/>
  <c r="GM59" i="1"/>
  <c r="EQ59" i="1"/>
  <c r="CU59" i="1"/>
  <c r="AY59" i="1"/>
  <c r="C59" i="1"/>
  <c r="EA59" i="1"/>
  <c r="IY59" i="1"/>
  <c r="CI65" i="1"/>
  <c r="AP42" i="1"/>
  <c r="CF42" i="1"/>
  <c r="DW42" i="1"/>
  <c r="FN42" i="1"/>
  <c r="HD42" i="1"/>
  <c r="IU42" i="1"/>
  <c r="Z43" i="1"/>
  <c r="BP43" i="1"/>
  <c r="DG43" i="1"/>
  <c r="EX43" i="1"/>
  <c r="GN43" i="1"/>
  <c r="IE43" i="1"/>
  <c r="J44" i="1"/>
  <c r="AZ44" i="1"/>
  <c r="CQ44" i="1"/>
  <c r="EH44" i="1"/>
  <c r="FX44" i="1"/>
  <c r="HO44" i="1"/>
  <c r="JF44" i="1"/>
  <c r="W52" i="1"/>
  <c r="AV52" i="1"/>
  <c r="BW52" i="1"/>
  <c r="CV52" i="1"/>
  <c r="DT52" i="1"/>
  <c r="EV52" i="1"/>
  <c r="GC52" i="1"/>
  <c r="HM52" i="1"/>
  <c r="E56" i="1"/>
  <c r="AK56" i="1"/>
  <c r="BQ56" i="1"/>
  <c r="CY56" i="1"/>
  <c r="EE56" i="1"/>
  <c r="FK56" i="1"/>
  <c r="GR56" i="1"/>
  <c r="IN56" i="1"/>
  <c r="N59" i="1"/>
  <c r="EL59" i="1"/>
  <c r="DX65" i="1"/>
  <c r="JF52" i="1"/>
  <c r="JI52" i="1"/>
  <c r="IN52" i="1"/>
  <c r="HR52" i="1"/>
  <c r="GW52" i="1"/>
  <c r="GB52" i="1"/>
  <c r="FF52" i="1"/>
  <c r="EM52" i="1"/>
  <c r="DW52" i="1"/>
  <c r="DG52" i="1"/>
  <c r="CQ52" i="1"/>
  <c r="CA52" i="1"/>
  <c r="BK52" i="1"/>
  <c r="AU52" i="1"/>
  <c r="AE52" i="1"/>
  <c r="O52" i="1"/>
  <c r="IZ52" i="1"/>
  <c r="ID52" i="1"/>
  <c r="HI52" i="1"/>
  <c r="GN52" i="1"/>
  <c r="FR52" i="1"/>
  <c r="EW52" i="1"/>
  <c r="EF52" i="1"/>
  <c r="DP52" i="1"/>
  <c r="CZ52" i="1"/>
  <c r="CJ52" i="1"/>
  <c r="BT52" i="1"/>
  <c r="BD52" i="1"/>
  <c r="AN52" i="1"/>
  <c r="X52" i="1"/>
  <c r="H52" i="1"/>
  <c r="IS52" i="1"/>
  <c r="HX52" i="1"/>
  <c r="HB52" i="1"/>
  <c r="GG52" i="1"/>
  <c r="FL52" i="1"/>
  <c r="FL57" i="1" s="1"/>
  <c r="EQ52" i="1"/>
  <c r="EA52" i="1"/>
  <c r="DK52" i="1"/>
  <c r="CU52" i="1"/>
  <c r="CE52" i="1"/>
  <c r="BO52" i="1"/>
  <c r="AY52" i="1"/>
  <c r="AI52" i="1"/>
  <c r="S52" i="1"/>
  <c r="C52" i="1"/>
  <c r="AA52" i="1"/>
  <c r="AZ52" i="1"/>
  <c r="BX52" i="1"/>
  <c r="CY52" i="1"/>
  <c r="DX52" i="1"/>
  <c r="FA52" i="1"/>
  <c r="FA57" i="1" s="1"/>
  <c r="GH52" i="1"/>
  <c r="HN52" i="1"/>
  <c r="IX52" i="1"/>
  <c r="H56" i="1"/>
  <c r="AQ56" i="1"/>
  <c r="BW56" i="1"/>
  <c r="DC56" i="1"/>
  <c r="EJ56" i="1"/>
  <c r="FP56" i="1"/>
  <c r="GW56" i="1"/>
  <c r="IV56" i="1"/>
  <c r="HB64" i="1"/>
  <c r="AM64" i="1"/>
  <c r="DT64" i="1"/>
  <c r="CY64" i="1"/>
  <c r="BH64" i="1"/>
  <c r="IR64" i="1"/>
  <c r="R64" i="1"/>
  <c r="FK64" i="1"/>
  <c r="HW64" i="1"/>
  <c r="GF64" i="1"/>
  <c r="EP64" i="1"/>
  <c r="CD64" i="1"/>
  <c r="FO65" i="1"/>
  <c r="AP40" i="1"/>
  <c r="CF40" i="1"/>
  <c r="DW40" i="1"/>
  <c r="FN40" i="1"/>
  <c r="HD40" i="1"/>
  <c r="IU40" i="1"/>
  <c r="Z41" i="1"/>
  <c r="BP41" i="1"/>
  <c r="DG41" i="1"/>
  <c r="EX41" i="1"/>
  <c r="GN41" i="1"/>
  <c r="IE41" i="1"/>
  <c r="J42" i="1"/>
  <c r="AZ42" i="1"/>
  <c r="CQ42" i="1"/>
  <c r="EH42" i="1"/>
  <c r="FX42" i="1"/>
  <c r="HO42" i="1"/>
  <c r="JF42" i="1"/>
  <c r="AJ43" i="1"/>
  <c r="CA43" i="1"/>
  <c r="DR43" i="1"/>
  <c r="FH43" i="1"/>
  <c r="GY43" i="1"/>
  <c r="IP43" i="1"/>
  <c r="T44" i="1"/>
  <c r="BK44" i="1"/>
  <c r="DB44" i="1"/>
  <c r="ER44" i="1"/>
  <c r="GI44" i="1"/>
  <c r="HZ44" i="1"/>
  <c r="D52" i="1"/>
  <c r="AB52" i="1"/>
  <c r="BC52" i="1"/>
  <c r="CB52" i="1"/>
  <c r="DC52" i="1"/>
  <c r="EB52" i="1"/>
  <c r="FB52" i="1"/>
  <c r="GL52" i="1"/>
  <c r="HT52" i="1"/>
  <c r="JD52" i="1"/>
  <c r="M56" i="1"/>
  <c r="AS56" i="1"/>
  <c r="CA56" i="1"/>
  <c r="DG56" i="1"/>
  <c r="EM56" i="1"/>
  <c r="FT56" i="1"/>
  <c r="HD56" i="1"/>
  <c r="IZ56" i="1"/>
  <c r="AT59" i="1"/>
  <c r="FW59" i="1"/>
  <c r="HG65" i="1"/>
  <c r="AP43" i="1"/>
  <c r="CF43" i="1"/>
  <c r="DW43" i="1"/>
  <c r="FN43" i="1"/>
  <c r="HD43" i="1"/>
  <c r="IU43" i="1"/>
  <c r="Z44" i="1"/>
  <c r="BP44" i="1"/>
  <c r="DG44" i="1"/>
  <c r="EX44" i="1"/>
  <c r="GN44" i="1"/>
  <c r="IE44" i="1"/>
  <c r="G52" i="1"/>
  <c r="AF52" i="1"/>
  <c r="BG52" i="1"/>
  <c r="CF52" i="1"/>
  <c r="DD52" i="1"/>
  <c r="EE52" i="1"/>
  <c r="FH52" i="1"/>
  <c r="GR52" i="1"/>
  <c r="HY52" i="1"/>
  <c r="JE52" i="1"/>
  <c r="Q56" i="1"/>
  <c r="AW56" i="1"/>
  <c r="CC56" i="1"/>
  <c r="DK56" i="1"/>
  <c r="EQ56" i="1"/>
  <c r="FW56" i="1"/>
  <c r="HL56" i="1"/>
  <c r="JH56" i="1"/>
  <c r="IV65" i="1"/>
  <c r="JE69" i="1"/>
  <c r="HN69" i="1"/>
  <c r="FW69" i="1"/>
  <c r="EG69" i="1"/>
  <c r="CP69" i="1"/>
  <c r="AY69" i="1"/>
  <c r="I69" i="1"/>
  <c r="IS69" i="1"/>
  <c r="HB69" i="1"/>
  <c r="FK69" i="1"/>
  <c r="DU69" i="1"/>
  <c r="CD69" i="1"/>
  <c r="AM69" i="1"/>
  <c r="II69" i="1"/>
  <c r="GS69" i="1"/>
  <c r="FB69" i="1"/>
  <c r="DK69" i="1"/>
  <c r="BU69" i="1"/>
  <c r="AD69" i="1"/>
  <c r="HY69" i="1"/>
  <c r="FM69" i="1"/>
  <c r="CY69" i="1"/>
  <c r="AC69" i="1"/>
  <c r="HW69" i="1"/>
  <c r="FA69" i="1"/>
  <c r="CO69" i="1"/>
  <c r="S69" i="1"/>
  <c r="HM69" i="1"/>
  <c r="EQ69" i="1"/>
  <c r="CE69" i="1"/>
  <c r="R69" i="1"/>
  <c r="HC69" i="1"/>
  <c r="EP69" i="1"/>
  <c r="BS69" i="1"/>
  <c r="G69" i="1"/>
  <c r="JC69" i="1"/>
  <c r="GH69" i="1"/>
  <c r="DV69" i="1"/>
  <c r="BI69" i="1"/>
  <c r="IT69" i="1"/>
  <c r="GG69" i="1"/>
  <c r="DJ69" i="1"/>
  <c r="AX69" i="1"/>
  <c r="IH69" i="1"/>
  <c r="GQ69" i="1"/>
  <c r="FV69" i="1"/>
  <c r="EE69" i="1"/>
  <c r="DA69" i="1"/>
  <c r="BJ69" i="1"/>
  <c r="AO69" i="1"/>
  <c r="AL50" i="1"/>
  <c r="AL51" i="1" s="1"/>
  <c r="CX50" i="1"/>
  <c r="CX51" i="1" s="1"/>
  <c r="FJ50" i="1"/>
  <c r="FJ51" i="1" s="1"/>
  <c r="I55" i="1"/>
  <c r="Y55" i="1"/>
  <c r="AO55" i="1"/>
  <c r="BE55" i="1"/>
  <c r="BU55" i="1"/>
  <c r="CK55" i="1"/>
  <c r="DA55" i="1"/>
  <c r="DQ55" i="1"/>
  <c r="EG55" i="1"/>
  <c r="EW55" i="1"/>
  <c r="FM55" i="1"/>
  <c r="GC55" i="1"/>
  <c r="GS55" i="1"/>
  <c r="HI55" i="1"/>
  <c r="HY55" i="1"/>
  <c r="IO55" i="1"/>
  <c r="IO57" i="1" s="1"/>
  <c r="JE55" i="1"/>
  <c r="S60" i="1"/>
  <c r="BO60" i="1"/>
  <c r="DK60" i="1"/>
  <c r="FG60" i="1"/>
  <c r="HC60" i="1"/>
  <c r="IY60" i="1"/>
  <c r="GE67" i="1"/>
  <c r="L55" i="1"/>
  <c r="AB55" i="1"/>
  <c r="AR55" i="1"/>
  <c r="BH55" i="1"/>
  <c r="BX55" i="1"/>
  <c r="CN55" i="1"/>
  <c r="DD55" i="1"/>
  <c r="DT55" i="1"/>
  <c r="EJ55" i="1"/>
  <c r="EZ55" i="1"/>
  <c r="FP55" i="1"/>
  <c r="GF55" i="1"/>
  <c r="GV55" i="1"/>
  <c r="HL55" i="1"/>
  <c r="IB55" i="1"/>
  <c r="IR55" i="1"/>
  <c r="JI55" i="1"/>
  <c r="X60" i="1"/>
  <c r="BT60" i="1"/>
  <c r="DP60" i="1"/>
  <c r="FL60" i="1"/>
  <c r="HH60" i="1"/>
  <c r="JJ60" i="1"/>
  <c r="JC67" i="1"/>
  <c r="IY67" i="1"/>
  <c r="GM67" i="1"/>
  <c r="EA67" i="1"/>
  <c r="BO67" i="1"/>
  <c r="C67" i="1"/>
  <c r="IA67" i="1"/>
  <c r="FO67" i="1"/>
  <c r="DC67" i="1"/>
  <c r="HS67" i="1"/>
  <c r="FG67" i="1"/>
  <c r="CU67" i="1"/>
  <c r="AI67" i="1"/>
  <c r="II67" i="1"/>
  <c r="EI67" i="1"/>
  <c r="AQ67" i="1"/>
  <c r="HK67" i="1"/>
  <c r="DS67" i="1"/>
  <c r="AA67" i="1"/>
  <c r="HC67" i="1"/>
  <c r="DK67" i="1"/>
  <c r="S67" i="1"/>
  <c r="GU67" i="1"/>
  <c r="CM67" i="1"/>
  <c r="K67" i="1"/>
  <c r="JG67" i="1"/>
  <c r="EY67" i="1"/>
  <c r="BG67" i="1"/>
  <c r="BJ50" i="1"/>
  <c r="BJ51" i="1" s="1"/>
  <c r="DV50" i="1"/>
  <c r="DV51" i="1" s="1"/>
  <c r="HF50" i="1"/>
  <c r="HF51" i="1" s="1"/>
  <c r="P55" i="1"/>
  <c r="AF55" i="1"/>
  <c r="AV55" i="1"/>
  <c r="BL55" i="1"/>
  <c r="CB55" i="1"/>
  <c r="CR55" i="1"/>
  <c r="DH55" i="1"/>
  <c r="DX55" i="1"/>
  <c r="EN55" i="1"/>
  <c r="FD55" i="1"/>
  <c r="FT55" i="1"/>
  <c r="GJ55" i="1"/>
  <c r="GZ55" i="1"/>
  <c r="HP55" i="1"/>
  <c r="IF55" i="1"/>
  <c r="AI60" i="1"/>
  <c r="CE60" i="1"/>
  <c r="EA60" i="1"/>
  <c r="GB60" i="1"/>
  <c r="HX60" i="1"/>
  <c r="AY67" i="1"/>
  <c r="JG55" i="1"/>
  <c r="JH55" i="1"/>
  <c r="Q55" i="1"/>
  <c r="AG55" i="1"/>
  <c r="AW55" i="1"/>
  <c r="BM55" i="1"/>
  <c r="CC55" i="1"/>
  <c r="CS55" i="1"/>
  <c r="DI55" i="1"/>
  <c r="DY55" i="1"/>
  <c r="EO55" i="1"/>
  <c r="FE55" i="1"/>
  <c r="FU55" i="1"/>
  <c r="GK55" i="1"/>
  <c r="HA55" i="1"/>
  <c r="HQ55" i="1"/>
  <c r="IG55" i="1"/>
  <c r="IW55" i="1"/>
  <c r="AN60" i="1"/>
  <c r="CJ60" i="1"/>
  <c r="EL60" i="1"/>
  <c r="GH60" i="1"/>
  <c r="BW67" i="1"/>
  <c r="JD60" i="1"/>
  <c r="HN60" i="1"/>
  <c r="FW60" i="1"/>
  <c r="EF60" i="1"/>
  <c r="CP60" i="1"/>
  <c r="AY60" i="1"/>
  <c r="H60" i="1"/>
  <c r="AT60" i="1"/>
  <c r="CU60" i="1"/>
  <c r="EQ60" i="1"/>
  <c r="GM60" i="1"/>
  <c r="II60" i="1"/>
  <c r="CE67" i="1"/>
  <c r="V50" i="1"/>
  <c r="V51" i="1" s="1"/>
  <c r="CH50" i="1"/>
  <c r="CH51" i="1" s="1"/>
  <c r="ET50" i="1"/>
  <c r="ET51" i="1" s="1"/>
  <c r="JB50" i="1"/>
  <c r="JB51" i="1" s="1"/>
  <c r="E55" i="1"/>
  <c r="U55" i="1"/>
  <c r="AK55" i="1"/>
  <c r="BA55" i="1"/>
  <c r="BQ55" i="1"/>
  <c r="CG55" i="1"/>
  <c r="CW55" i="1"/>
  <c r="DM55" i="1"/>
  <c r="EC55" i="1"/>
  <c r="ES55" i="1"/>
  <c r="FI55" i="1"/>
  <c r="FY55" i="1"/>
  <c r="GO55" i="1"/>
  <c r="HE55" i="1"/>
  <c r="HU55" i="1"/>
  <c r="IK55" i="1"/>
  <c r="JA55" i="1"/>
  <c r="C60" i="1"/>
  <c r="BD60" i="1"/>
  <c r="CZ60" i="1"/>
  <c r="EV60" i="1"/>
  <c r="GR60" i="1"/>
  <c r="IN60" i="1"/>
  <c r="EQ67" i="1"/>
  <c r="IR63" i="1"/>
  <c r="GF63" i="1"/>
  <c r="CY63" i="1"/>
  <c r="R63" i="1"/>
  <c r="IM63" i="1"/>
  <c r="EP63" i="1"/>
  <c r="BH63" i="1"/>
  <c r="DO63" i="1"/>
  <c r="HR63" i="1"/>
  <c r="H66" i="1"/>
  <c r="AE66" i="1"/>
  <c r="BB66" i="1"/>
  <c r="CM66" i="1"/>
  <c r="EH66" i="1"/>
  <c r="FV66" i="1"/>
  <c r="HK66" i="1"/>
  <c r="JF66" i="1"/>
  <c r="DF68" i="1"/>
  <c r="CK70" i="1"/>
  <c r="IO70" i="1"/>
  <c r="JE68" i="1"/>
  <c r="HI68" i="1"/>
  <c r="EA68" i="1"/>
  <c r="AT68" i="1"/>
  <c r="JJ68" i="1"/>
  <c r="GC68" i="1"/>
  <c r="CU68" i="1"/>
  <c r="S68" i="1"/>
  <c r="IY68" i="1"/>
  <c r="FR68" i="1"/>
  <c r="CK68" i="1"/>
  <c r="K68" i="1"/>
  <c r="DQ68" i="1"/>
  <c r="IO68" i="1"/>
  <c r="CU70" i="1"/>
  <c r="JF70" i="1"/>
  <c r="ID70" i="1"/>
  <c r="EW70" i="1"/>
  <c r="BO70" i="1"/>
  <c r="GX70" i="1"/>
  <c r="DQ70" i="1"/>
  <c r="AI70" i="1"/>
  <c r="GM70" i="1"/>
  <c r="DF70" i="1"/>
  <c r="Y70" i="1"/>
  <c r="GC70" i="1"/>
  <c r="EA70" i="1"/>
  <c r="HW62" i="1"/>
  <c r="FV62" i="1"/>
  <c r="DO62" i="1"/>
  <c r="BH62" i="1"/>
  <c r="G62" i="1"/>
  <c r="JC62" i="1"/>
  <c r="GV62" i="1"/>
  <c r="EP62" i="1"/>
  <c r="CN62" i="1"/>
  <c r="AH62" i="1"/>
  <c r="BX62" i="1"/>
  <c r="EZ62" i="1"/>
  <c r="HR62" i="1"/>
  <c r="AM63" i="1"/>
  <c r="FF63" i="1"/>
  <c r="P66" i="1"/>
  <c r="AM66" i="1"/>
  <c r="BN66" i="1"/>
  <c r="DC66" i="1"/>
  <c r="EX66" i="1"/>
  <c r="GL66" i="1"/>
  <c r="IA66" i="1"/>
  <c r="AA68" i="1"/>
  <c r="EW68" i="1"/>
  <c r="C70" i="1"/>
  <c r="EL70" i="1"/>
  <c r="AD61" i="1"/>
  <c r="BT61" i="1"/>
  <c r="DK61" i="1"/>
  <c r="FB61" i="1"/>
  <c r="GR61" i="1"/>
  <c r="II61" i="1"/>
  <c r="L62" i="1"/>
  <c r="CD62" i="1"/>
  <c r="FF62" i="1"/>
  <c r="IH62" i="1"/>
  <c r="BC63" i="1"/>
  <c r="FK63" i="1"/>
  <c r="S66" i="1"/>
  <c r="AN66" i="1"/>
  <c r="BV66" i="1"/>
  <c r="DJ66" i="1"/>
  <c r="EY66" i="1"/>
  <c r="GT66" i="1"/>
  <c r="AI68" i="1"/>
  <c r="FG68" i="1"/>
  <c r="N70" i="1"/>
  <c r="FG70" i="1"/>
  <c r="JJ66" i="1"/>
  <c r="II66" i="1"/>
  <c r="HC66" i="1"/>
  <c r="FW66" i="1"/>
  <c r="EQ66" i="1"/>
  <c r="DK66" i="1"/>
  <c r="CE66" i="1"/>
  <c r="BC66" i="1"/>
  <c r="AJ66" i="1"/>
  <c r="T66" i="1"/>
  <c r="D66" i="1"/>
  <c r="IY66" i="1"/>
  <c r="HS66" i="1"/>
  <c r="GM66" i="1"/>
  <c r="FG66" i="1"/>
  <c r="EA66" i="1"/>
  <c r="CU66" i="1"/>
  <c r="BO66" i="1"/>
  <c r="AS66" i="1"/>
  <c r="AB66" i="1"/>
  <c r="L66" i="1"/>
  <c r="W66" i="1"/>
  <c r="AQ66" i="1"/>
  <c r="BW66" i="1"/>
  <c r="DR66" i="1"/>
  <c r="FF66" i="1"/>
  <c r="GU66" i="1"/>
  <c r="IP66" i="1"/>
  <c r="BE68" i="1"/>
  <c r="GM68" i="1"/>
  <c r="AT70" i="1"/>
  <c r="FR70" i="1"/>
  <c r="AN61" i="1"/>
  <c r="CE61" i="1"/>
  <c r="DV61" i="1"/>
  <c r="FL61" i="1"/>
  <c r="HC61" i="1"/>
  <c r="IY61" i="1"/>
  <c r="AB62" i="1"/>
  <c r="CY62" i="1"/>
  <c r="GA62" i="1"/>
  <c r="IR62" i="1"/>
  <c r="CD63" i="1"/>
  <c r="GV63" i="1"/>
  <c r="C66" i="1"/>
  <c r="X66" i="1"/>
  <c r="AW66" i="1"/>
  <c r="CD66" i="1"/>
  <c r="DS66" i="1"/>
  <c r="FN66" i="1"/>
  <c r="HB66" i="1"/>
  <c r="IQ66" i="1"/>
  <c r="BO68" i="1"/>
  <c r="GX68" i="1"/>
  <c r="BE70" i="1"/>
  <c r="HI70" i="1"/>
  <c r="H73" i="1"/>
  <c r="X73" i="1"/>
  <c r="AN73" i="1"/>
  <c r="BD73" i="1"/>
  <c r="BT73" i="1"/>
  <c r="CJ73" i="1"/>
  <c r="CZ73" i="1"/>
  <c r="DP73" i="1"/>
  <c r="EF73" i="1"/>
  <c r="EV73" i="1"/>
  <c r="FL73" i="1"/>
  <c r="GB73" i="1"/>
  <c r="GR73" i="1"/>
  <c r="HH73" i="1"/>
  <c r="HX73" i="1"/>
  <c r="IN73" i="1"/>
  <c r="JD73" i="1"/>
  <c r="JE75" i="1"/>
  <c r="FE75" i="1"/>
  <c r="BA75" i="1"/>
  <c r="IW75" i="1"/>
  <c r="DY75" i="1"/>
  <c r="AK75" i="1"/>
  <c r="CC75" i="1"/>
  <c r="IG75" i="1"/>
  <c r="U76" i="1"/>
  <c r="BM76" i="1"/>
  <c r="DA76" i="1"/>
  <c r="ES76" i="1"/>
  <c r="GK76" i="1"/>
  <c r="HY76" i="1"/>
  <c r="BF72" i="1"/>
  <c r="EN72" i="1"/>
  <c r="HU72" i="1"/>
  <c r="I73" i="1"/>
  <c r="Y73" i="1"/>
  <c r="AO73" i="1"/>
  <c r="BE73" i="1"/>
  <c r="BU73" i="1"/>
  <c r="CK73" i="1"/>
  <c r="DA73" i="1"/>
  <c r="DQ73" i="1"/>
  <c r="EG73" i="1"/>
  <c r="EW73" i="1"/>
  <c r="FM73" i="1"/>
  <c r="GC73" i="1"/>
  <c r="GS73" i="1"/>
  <c r="HI73" i="1"/>
  <c r="HY73" i="1"/>
  <c r="IO73" i="1"/>
  <c r="JE73" i="1"/>
  <c r="E75" i="1"/>
  <c r="CS75" i="1"/>
  <c r="AC76" i="1"/>
  <c r="BQ76" i="1"/>
  <c r="DE76" i="1"/>
  <c r="FA76" i="1"/>
  <c r="GO76" i="1"/>
  <c r="IC76" i="1"/>
  <c r="BQ72" i="1"/>
  <c r="EX72" i="1"/>
  <c r="IF72" i="1"/>
  <c r="L73" i="1"/>
  <c r="AB73" i="1"/>
  <c r="AR73" i="1"/>
  <c r="BH73" i="1"/>
  <c r="BX73" i="1"/>
  <c r="CN73" i="1"/>
  <c r="DD73" i="1"/>
  <c r="DT73" i="1"/>
  <c r="EJ73" i="1"/>
  <c r="EZ73" i="1"/>
  <c r="FP73" i="1"/>
  <c r="GF73" i="1"/>
  <c r="GV73" i="1"/>
  <c r="HL73" i="1"/>
  <c r="IB73" i="1"/>
  <c r="IR73" i="1"/>
  <c r="JH73" i="1"/>
  <c r="M75" i="1"/>
  <c r="DI75" i="1"/>
  <c r="AG76" i="1"/>
  <c r="BU76" i="1"/>
  <c r="DM76" i="1"/>
  <c r="FE76" i="1"/>
  <c r="GS76" i="1"/>
  <c r="IK76" i="1"/>
  <c r="M73" i="1"/>
  <c r="AC73" i="1"/>
  <c r="AS73" i="1"/>
  <c r="BI73" i="1"/>
  <c r="BY73" i="1"/>
  <c r="CO73" i="1"/>
  <c r="DE73" i="1"/>
  <c r="DU73" i="1"/>
  <c r="EK73" i="1"/>
  <c r="FA73" i="1"/>
  <c r="FQ73" i="1"/>
  <c r="GG73" i="1"/>
  <c r="GW73" i="1"/>
  <c r="HM73" i="1"/>
  <c r="IC73" i="1"/>
  <c r="IS73" i="1"/>
  <c r="JI73" i="1"/>
  <c r="AK76" i="1"/>
  <c r="BY76" i="1"/>
  <c r="DU76" i="1"/>
  <c r="FI76" i="1"/>
  <c r="GW76" i="1"/>
  <c r="JG76" i="1"/>
  <c r="IO76" i="1"/>
  <c r="HI76" i="1"/>
  <c r="GC76" i="1"/>
  <c r="EW76" i="1"/>
  <c r="DQ76" i="1"/>
  <c r="CK76" i="1"/>
  <c r="BE76" i="1"/>
  <c r="Y76" i="1"/>
  <c r="IG76" i="1"/>
  <c r="HA76" i="1"/>
  <c r="FU76" i="1"/>
  <c r="EO76" i="1"/>
  <c r="DI76" i="1"/>
  <c r="CC76" i="1"/>
  <c r="AW76" i="1"/>
  <c r="Q76" i="1"/>
  <c r="AO76" i="1"/>
  <c r="CG76" i="1"/>
  <c r="DY76" i="1"/>
  <c r="FM76" i="1"/>
  <c r="HE76" i="1"/>
  <c r="IW76" i="1"/>
  <c r="Q73" i="1"/>
  <c r="AG73" i="1"/>
  <c r="AW73" i="1"/>
  <c r="BM73" i="1"/>
  <c r="CC73" i="1"/>
  <c r="CS73" i="1"/>
  <c r="DI73" i="1"/>
  <c r="DY73" i="1"/>
  <c r="EO73" i="1"/>
  <c r="FE73" i="1"/>
  <c r="FU73" i="1"/>
  <c r="GK73" i="1"/>
  <c r="HA73" i="1"/>
  <c r="HQ73" i="1"/>
  <c r="IG73" i="1"/>
  <c r="IW73" i="1"/>
  <c r="AS76" i="1"/>
  <c r="CO76" i="1"/>
  <c r="EC76" i="1"/>
  <c r="FQ76" i="1"/>
  <c r="HM76" i="1"/>
  <c r="JA76" i="1"/>
  <c r="AG72" i="1"/>
  <c r="DH72" i="1"/>
  <c r="GO72" i="1"/>
  <c r="D73" i="1"/>
  <c r="T73" i="1"/>
  <c r="AJ73" i="1"/>
  <c r="AZ73" i="1"/>
  <c r="BP73" i="1"/>
  <c r="CF73" i="1"/>
  <c r="CV73" i="1"/>
  <c r="DL73" i="1"/>
  <c r="EB73" i="1"/>
  <c r="ER73" i="1"/>
  <c r="FH73" i="1"/>
  <c r="FX73" i="1"/>
  <c r="GN73" i="1"/>
  <c r="HD73" i="1"/>
  <c r="HT73" i="1"/>
  <c r="IJ73" i="1"/>
  <c r="IZ73" i="1"/>
  <c r="BI75" i="1"/>
  <c r="HA75" i="1"/>
  <c r="I76" i="1"/>
  <c r="BA76" i="1"/>
  <c r="CS76" i="1"/>
  <c r="EG76" i="1"/>
  <c r="FY76" i="1"/>
  <c r="HQ76" i="1"/>
  <c r="JE76" i="1"/>
  <c r="IO80" i="1"/>
  <c r="J86" i="1"/>
  <c r="EP86" i="1"/>
  <c r="HS88" i="1"/>
  <c r="IN88" i="1"/>
  <c r="JI88" i="1"/>
  <c r="AG90" i="1"/>
  <c r="BM90" i="1"/>
  <c r="CS90" i="1"/>
  <c r="DY90" i="1"/>
  <c r="FE90" i="1"/>
  <c r="HI90" i="1"/>
  <c r="M80" i="1"/>
  <c r="AC80" i="1"/>
  <c r="AS80" i="1"/>
  <c r="BI80" i="1"/>
  <c r="BY80" i="1"/>
  <c r="CO80" i="1"/>
  <c r="DE80" i="1"/>
  <c r="DU80" i="1"/>
  <c r="EK80" i="1"/>
  <c r="FA80" i="1"/>
  <c r="FQ80" i="1"/>
  <c r="GG80" i="1"/>
  <c r="GW80" i="1"/>
  <c r="HM80" i="1"/>
  <c r="IS80" i="1"/>
  <c r="Z86" i="1"/>
  <c r="FK86" i="1"/>
  <c r="GZ88" i="1"/>
  <c r="HU88" i="1"/>
  <c r="IQ88" i="1"/>
  <c r="Q89" i="1"/>
  <c r="AG89" i="1"/>
  <c r="AW89" i="1"/>
  <c r="BM89" i="1"/>
  <c r="CC89" i="1"/>
  <c r="CS89" i="1"/>
  <c r="DI89" i="1"/>
  <c r="DY89" i="1"/>
  <c r="EO89" i="1"/>
  <c r="FE89" i="1"/>
  <c r="FU89" i="1"/>
  <c r="GK89" i="1"/>
  <c r="HA89" i="1"/>
  <c r="HQ89" i="1"/>
  <c r="IG89" i="1"/>
  <c r="IW89" i="1"/>
  <c r="E90" i="1"/>
  <c r="AK90" i="1"/>
  <c r="BQ90" i="1"/>
  <c r="CW90" i="1"/>
  <c r="EC90" i="1"/>
  <c r="FI90" i="1"/>
  <c r="HQ90" i="1"/>
  <c r="AP86" i="1"/>
  <c r="GG86" i="1"/>
  <c r="Q88" i="1"/>
  <c r="AG88" i="1"/>
  <c r="AW88" i="1"/>
  <c r="BM88" i="1"/>
  <c r="CC88" i="1"/>
  <c r="CS88" i="1"/>
  <c r="DI88" i="1"/>
  <c r="DY88" i="1"/>
  <c r="EO88" i="1"/>
  <c r="FE88" i="1"/>
  <c r="FU88" i="1"/>
  <c r="GK88" i="1"/>
  <c r="HC88" i="1"/>
  <c r="HX88" i="1"/>
  <c r="IS88" i="1"/>
  <c r="D89" i="1"/>
  <c r="T89" i="1"/>
  <c r="AJ89" i="1"/>
  <c r="AZ89" i="1"/>
  <c r="BP89" i="1"/>
  <c r="CF89" i="1"/>
  <c r="CV89" i="1"/>
  <c r="DL89" i="1"/>
  <c r="EB89" i="1"/>
  <c r="ER89" i="1"/>
  <c r="FH89" i="1"/>
  <c r="FX89" i="1"/>
  <c r="GN89" i="1"/>
  <c r="HD89" i="1"/>
  <c r="HT89" i="1"/>
  <c r="IJ89" i="1"/>
  <c r="IZ89" i="1"/>
  <c r="I90" i="1"/>
  <c r="AO90" i="1"/>
  <c r="BU90" i="1"/>
  <c r="DA90" i="1"/>
  <c r="EG90" i="1"/>
  <c r="FM90" i="1"/>
  <c r="HY90" i="1"/>
  <c r="Q80" i="1"/>
  <c r="AG80" i="1"/>
  <c r="AW80" i="1"/>
  <c r="BM80" i="1"/>
  <c r="CC80" i="1"/>
  <c r="CS80" i="1"/>
  <c r="DI80" i="1"/>
  <c r="DY80" i="1"/>
  <c r="EO80" i="1"/>
  <c r="FE80" i="1"/>
  <c r="FU80" i="1"/>
  <c r="GK80" i="1"/>
  <c r="HA80" i="1"/>
  <c r="HU80" i="1"/>
  <c r="JA80" i="1"/>
  <c r="BF86" i="1"/>
  <c r="HB86" i="1"/>
  <c r="C88" i="1"/>
  <c r="JK88" i="1" s="1"/>
  <c r="S88" i="1"/>
  <c r="AI88" i="1"/>
  <c r="AY88" i="1"/>
  <c r="BO88" i="1"/>
  <c r="CE88" i="1"/>
  <c r="CU88" i="1"/>
  <c r="DK88" i="1"/>
  <c r="EA88" i="1"/>
  <c r="EQ88" i="1"/>
  <c r="FG88" i="1"/>
  <c r="FW88" i="1"/>
  <c r="GM88" i="1"/>
  <c r="HE88" i="1"/>
  <c r="IA88" i="1"/>
  <c r="IV88" i="1"/>
  <c r="E89" i="1"/>
  <c r="U89" i="1"/>
  <c r="AK89" i="1"/>
  <c r="BA89" i="1"/>
  <c r="BQ89" i="1"/>
  <c r="CG89" i="1"/>
  <c r="CW89" i="1"/>
  <c r="DM89" i="1"/>
  <c r="EC89" i="1"/>
  <c r="ES89" i="1"/>
  <c r="FI89" i="1"/>
  <c r="FY89" i="1"/>
  <c r="GO89" i="1"/>
  <c r="HE89" i="1"/>
  <c r="HU89" i="1"/>
  <c r="IK89" i="1"/>
  <c r="JA89" i="1"/>
  <c r="M90" i="1"/>
  <c r="AS90" i="1"/>
  <c r="BY90" i="1"/>
  <c r="DE90" i="1"/>
  <c r="EK90" i="1"/>
  <c r="FU90" i="1"/>
  <c r="IG90" i="1"/>
  <c r="Q79" i="1"/>
  <c r="AG79" i="1"/>
  <c r="AW79" i="1"/>
  <c r="BM79" i="1"/>
  <c r="CC79" i="1"/>
  <c r="CS79" i="1"/>
  <c r="DI79" i="1"/>
  <c r="DY79" i="1"/>
  <c r="EO79" i="1"/>
  <c r="FE79" i="1"/>
  <c r="FU79" i="1"/>
  <c r="GK79" i="1"/>
  <c r="HA79" i="1"/>
  <c r="HQ79" i="1"/>
  <c r="IG79" i="1"/>
  <c r="IW79" i="1"/>
  <c r="C80" i="1"/>
  <c r="S80" i="1"/>
  <c r="AI80" i="1"/>
  <c r="AY80" i="1"/>
  <c r="BO80" i="1"/>
  <c r="CE80" i="1"/>
  <c r="CU80" i="1"/>
  <c r="DK80" i="1"/>
  <c r="EA80" i="1"/>
  <c r="EQ80" i="1"/>
  <c r="FG80" i="1"/>
  <c r="FW80" i="1"/>
  <c r="GM80" i="1"/>
  <c r="HC80" i="1"/>
  <c r="HY80" i="1"/>
  <c r="JE80" i="1"/>
  <c r="BV86" i="1"/>
  <c r="HW86" i="1"/>
  <c r="E88" i="1"/>
  <c r="U88" i="1"/>
  <c r="AK88" i="1"/>
  <c r="BA88" i="1"/>
  <c r="BQ88" i="1"/>
  <c r="CG88" i="1"/>
  <c r="CW88" i="1"/>
  <c r="DM88" i="1"/>
  <c r="EC88" i="1"/>
  <c r="ES88" i="1"/>
  <c r="FI88" i="1"/>
  <c r="FY88" i="1"/>
  <c r="GO88" i="1"/>
  <c r="HH88" i="1"/>
  <c r="IC88" i="1"/>
  <c r="IY88" i="1"/>
  <c r="H89" i="1"/>
  <c r="X89" i="1"/>
  <c r="AN89" i="1"/>
  <c r="BD89" i="1"/>
  <c r="BT89" i="1"/>
  <c r="CJ89" i="1"/>
  <c r="CZ89" i="1"/>
  <c r="DP89" i="1"/>
  <c r="EF89" i="1"/>
  <c r="EV89" i="1"/>
  <c r="FL89" i="1"/>
  <c r="GB89" i="1"/>
  <c r="GR89" i="1"/>
  <c r="HH89" i="1"/>
  <c r="HX89" i="1"/>
  <c r="IN89" i="1"/>
  <c r="JD89" i="1"/>
  <c r="Q90" i="1"/>
  <c r="AW90" i="1"/>
  <c r="CC90" i="1"/>
  <c r="DI90" i="1"/>
  <c r="EO90" i="1"/>
  <c r="GC90" i="1"/>
  <c r="IO90" i="1"/>
  <c r="CL86" i="1"/>
  <c r="IS86" i="1"/>
  <c r="G88" i="1"/>
  <c r="W88" i="1"/>
  <c r="AM88" i="1"/>
  <c r="BC88" i="1"/>
  <c r="BS88" i="1"/>
  <c r="CI88" i="1"/>
  <c r="CY88" i="1"/>
  <c r="DO88" i="1"/>
  <c r="EE88" i="1"/>
  <c r="EU88" i="1"/>
  <c r="FK88" i="1"/>
  <c r="GA88" i="1"/>
  <c r="GQ88" i="1"/>
  <c r="HK88" i="1"/>
  <c r="IF88" i="1"/>
  <c r="JA88" i="1"/>
  <c r="I89" i="1"/>
  <c r="Y89" i="1"/>
  <c r="AO89" i="1"/>
  <c r="BE89" i="1"/>
  <c r="BU89" i="1"/>
  <c r="CK89" i="1"/>
  <c r="DA89" i="1"/>
  <c r="DQ89" i="1"/>
  <c r="EG89" i="1"/>
  <c r="EW89" i="1"/>
  <c r="FM89" i="1"/>
  <c r="GC89" i="1"/>
  <c r="GS89" i="1"/>
  <c r="HI89" i="1"/>
  <c r="HY89" i="1"/>
  <c r="IO89" i="1"/>
  <c r="JE89" i="1"/>
  <c r="U90" i="1"/>
  <c r="BA90" i="1"/>
  <c r="CG90" i="1"/>
  <c r="DM90" i="1"/>
  <c r="ES90" i="1"/>
  <c r="GK90" i="1"/>
  <c r="IW90" i="1"/>
  <c r="G80" i="1"/>
  <c r="W80" i="1"/>
  <c r="AM80" i="1"/>
  <c r="BC80" i="1"/>
  <c r="BS80" i="1"/>
  <c r="CI80" i="1"/>
  <c r="CY80" i="1"/>
  <c r="DO80" i="1"/>
  <c r="EE80" i="1"/>
  <c r="EU80" i="1"/>
  <c r="FK80" i="1"/>
  <c r="GA80" i="1"/>
  <c r="GQ80" i="1"/>
  <c r="HG80" i="1"/>
  <c r="IG80" i="1"/>
  <c r="DB86" i="1"/>
  <c r="I88" i="1"/>
  <c r="Y88" i="1"/>
  <c r="AO88" i="1"/>
  <c r="BE88" i="1"/>
  <c r="BU88" i="1"/>
  <c r="CK88" i="1"/>
  <c r="DA88" i="1"/>
  <c r="DQ88" i="1"/>
  <c r="EG88" i="1"/>
  <c r="EW88" i="1"/>
  <c r="FM88" i="1"/>
  <c r="GC88" i="1"/>
  <c r="GS88" i="1"/>
  <c r="HM88" i="1"/>
  <c r="II88" i="1"/>
  <c r="JD88" i="1"/>
  <c r="L89" i="1"/>
  <c r="AB89" i="1"/>
  <c r="AR89" i="1"/>
  <c r="BH89" i="1"/>
  <c r="BX89" i="1"/>
  <c r="CN89" i="1"/>
  <c r="DD89" i="1"/>
  <c r="DT89" i="1"/>
  <c r="EJ89" i="1"/>
  <c r="EZ89" i="1"/>
  <c r="FP89" i="1"/>
  <c r="GF89" i="1"/>
  <c r="GV89" i="1"/>
  <c r="HL89" i="1"/>
  <c r="IB89" i="1"/>
  <c r="IR89" i="1"/>
  <c r="JH89" i="1"/>
  <c r="Y90" i="1"/>
  <c r="BE90" i="1"/>
  <c r="CK90" i="1"/>
  <c r="DQ90" i="1"/>
  <c r="EW90" i="1"/>
  <c r="GS90" i="1"/>
  <c r="DU86" i="1"/>
  <c r="GE88" i="1"/>
  <c r="GU88" i="1"/>
  <c r="HP88" i="1"/>
  <c r="IK88" i="1"/>
  <c r="JG88" i="1"/>
  <c r="IS89" i="1"/>
  <c r="JI89" i="1"/>
  <c r="JH12" i="1"/>
  <c r="JD12" i="1"/>
  <c r="IZ12" i="1"/>
  <c r="IV12" i="1"/>
  <c r="IR12" i="1"/>
  <c r="IN12" i="1"/>
  <c r="IJ12" i="1"/>
  <c r="IF12" i="1"/>
  <c r="IB12" i="1"/>
  <c r="HX12" i="1"/>
  <c r="HT12" i="1"/>
  <c r="HP12" i="1"/>
  <c r="HL12" i="1"/>
  <c r="HH12" i="1"/>
  <c r="HD12" i="1"/>
  <c r="GZ12" i="1"/>
  <c r="GV12" i="1"/>
  <c r="GR12" i="1"/>
  <c r="GN12" i="1"/>
  <c r="GJ12" i="1"/>
  <c r="GF12" i="1"/>
  <c r="GB12" i="1"/>
  <c r="FX12" i="1"/>
  <c r="FT12" i="1"/>
  <c r="FP12" i="1"/>
  <c r="FL12" i="1"/>
  <c r="FH12" i="1"/>
  <c r="FD12" i="1"/>
  <c r="EZ12" i="1"/>
  <c r="EV12" i="1"/>
  <c r="ER12" i="1"/>
  <c r="EN12" i="1"/>
  <c r="EJ12" i="1"/>
  <c r="EF12" i="1"/>
  <c r="EB12" i="1"/>
  <c r="DX12" i="1"/>
  <c r="DT12" i="1"/>
  <c r="DP12" i="1"/>
  <c r="DL12" i="1"/>
  <c r="DH12" i="1"/>
  <c r="DD12" i="1"/>
  <c r="CZ12" i="1"/>
  <c r="CV12" i="1"/>
  <c r="CR12" i="1"/>
  <c r="CN12" i="1"/>
  <c r="CJ12" i="1"/>
  <c r="CF12" i="1"/>
  <c r="CB12" i="1"/>
  <c r="BX12" i="1"/>
  <c r="BT12" i="1"/>
  <c r="BP12" i="1"/>
  <c r="BL12" i="1"/>
  <c r="BH12" i="1"/>
  <c r="BD12" i="1"/>
  <c r="AZ12" i="1"/>
  <c r="AV12" i="1"/>
  <c r="AR12" i="1"/>
  <c r="AN12" i="1"/>
  <c r="AJ12" i="1"/>
  <c r="AF12" i="1"/>
  <c r="AB12" i="1"/>
  <c r="X12" i="1"/>
  <c r="T12" i="1"/>
  <c r="P12" i="1"/>
  <c r="L12" i="1"/>
  <c r="H12" i="1"/>
  <c r="D12" i="1"/>
  <c r="JF12" i="1"/>
  <c r="JA12" i="1"/>
  <c r="IU12" i="1"/>
  <c r="IP12" i="1"/>
  <c r="IK12" i="1"/>
  <c r="IE12" i="1"/>
  <c r="HZ12" i="1"/>
  <c r="HU12" i="1"/>
  <c r="HO12" i="1"/>
  <c r="HJ12" i="1"/>
  <c r="HE12" i="1"/>
  <c r="GY12" i="1"/>
  <c r="GT12" i="1"/>
  <c r="GO12" i="1"/>
  <c r="GI12" i="1"/>
  <c r="GD12" i="1"/>
  <c r="FY12" i="1"/>
  <c r="FS12" i="1"/>
  <c r="FN12" i="1"/>
  <c r="FI12" i="1"/>
  <c r="FC12" i="1"/>
  <c r="EX12" i="1"/>
  <c r="ES12" i="1"/>
  <c r="EM12" i="1"/>
  <c r="EH12" i="1"/>
  <c r="EC12" i="1"/>
  <c r="DW12" i="1"/>
  <c r="DR12" i="1"/>
  <c r="DM12" i="1"/>
  <c r="DG12" i="1"/>
  <c r="DB12" i="1"/>
  <c r="CW12" i="1"/>
  <c r="CQ12" i="1"/>
  <c r="CL12" i="1"/>
  <c r="CG12" i="1"/>
  <c r="CA12" i="1"/>
  <c r="BV12" i="1"/>
  <c r="BQ12" i="1"/>
  <c r="BK12" i="1"/>
  <c r="BF12" i="1"/>
  <c r="BA12" i="1"/>
  <c r="AU12" i="1"/>
  <c r="AP12" i="1"/>
  <c r="AK12" i="1"/>
  <c r="AE12" i="1"/>
  <c r="Z12" i="1"/>
  <c r="U12" i="1"/>
  <c r="O12" i="1"/>
  <c r="J12" i="1"/>
  <c r="E12" i="1"/>
  <c r="Q12" i="1"/>
  <c r="AD12" i="1"/>
  <c r="AS12" i="1"/>
  <c r="BG12" i="1"/>
  <c r="BU12" i="1"/>
  <c r="CI12" i="1"/>
  <c r="CX12" i="1"/>
  <c r="DK12" i="1"/>
  <c r="DZ12" i="1"/>
  <c r="EU12" i="1"/>
  <c r="FQ12" i="1"/>
  <c r="JL15" i="1"/>
  <c r="JK15" i="1"/>
  <c r="JH7" i="1"/>
  <c r="JD7" i="1"/>
  <c r="IZ7" i="1"/>
  <c r="IV7" i="1"/>
  <c r="IR7" i="1"/>
  <c r="IN7" i="1"/>
  <c r="IJ7" i="1"/>
  <c r="IF7" i="1"/>
  <c r="IB7" i="1"/>
  <c r="HX7" i="1"/>
  <c r="HT7" i="1"/>
  <c r="HP7" i="1"/>
  <c r="HL7" i="1"/>
  <c r="HH7" i="1"/>
  <c r="HD7" i="1"/>
  <c r="GZ7" i="1"/>
  <c r="GV7" i="1"/>
  <c r="GR7" i="1"/>
  <c r="GN7" i="1"/>
  <c r="GJ7" i="1"/>
  <c r="GF7" i="1"/>
  <c r="GB7" i="1"/>
  <c r="FX7" i="1"/>
  <c r="FX11" i="1" s="1"/>
  <c r="FT7" i="1"/>
  <c r="FP7" i="1"/>
  <c r="FL7" i="1"/>
  <c r="FH7" i="1"/>
  <c r="FD7" i="1"/>
  <c r="EZ7" i="1"/>
  <c r="EV7" i="1"/>
  <c r="ER7" i="1"/>
  <c r="ER11" i="1" s="1"/>
  <c r="EN7" i="1"/>
  <c r="EJ7" i="1"/>
  <c r="EJ11" i="1" s="1"/>
  <c r="EF7" i="1"/>
  <c r="EB7" i="1"/>
  <c r="EB11" i="1" s="1"/>
  <c r="DX7" i="1"/>
  <c r="DT7" i="1"/>
  <c r="DP7" i="1"/>
  <c r="DL7" i="1"/>
  <c r="DH7" i="1"/>
  <c r="DD7" i="1"/>
  <c r="CZ7" i="1"/>
  <c r="CV7" i="1"/>
  <c r="CR7" i="1"/>
  <c r="CN7" i="1"/>
  <c r="CJ7" i="1"/>
  <c r="CF7" i="1"/>
  <c r="CB7" i="1"/>
  <c r="BX7" i="1"/>
  <c r="BT7" i="1"/>
  <c r="BP7" i="1"/>
  <c r="BP11" i="1" s="1"/>
  <c r="BL7" i="1"/>
  <c r="BH7" i="1"/>
  <c r="BD7" i="1"/>
  <c r="AZ7" i="1"/>
  <c r="AV7" i="1"/>
  <c r="AR7" i="1"/>
  <c r="AN7" i="1"/>
  <c r="AJ7" i="1"/>
  <c r="AF7" i="1"/>
  <c r="AB7" i="1"/>
  <c r="X7" i="1"/>
  <c r="T7" i="1"/>
  <c r="T11" i="1" s="1"/>
  <c r="P7" i="1"/>
  <c r="L7" i="1"/>
  <c r="H7" i="1"/>
  <c r="D7" i="1"/>
  <c r="JJ7" i="1"/>
  <c r="JE7" i="1"/>
  <c r="IY7" i="1"/>
  <c r="IT7" i="1"/>
  <c r="IO7" i="1"/>
  <c r="II7" i="1"/>
  <c r="ID7" i="1"/>
  <c r="HY7" i="1"/>
  <c r="HS7" i="1"/>
  <c r="HN7" i="1"/>
  <c r="HI7" i="1"/>
  <c r="HC7" i="1"/>
  <c r="GX7" i="1"/>
  <c r="GS7" i="1"/>
  <c r="GM7" i="1"/>
  <c r="GH7" i="1"/>
  <c r="GC7" i="1"/>
  <c r="FW7" i="1"/>
  <c r="FR7" i="1"/>
  <c r="FM7" i="1"/>
  <c r="FG7" i="1"/>
  <c r="FB7" i="1"/>
  <c r="EW7" i="1"/>
  <c r="EW11" i="1" s="1"/>
  <c r="EQ7" i="1"/>
  <c r="EL7" i="1"/>
  <c r="EG7" i="1"/>
  <c r="EA7" i="1"/>
  <c r="DV7" i="1"/>
  <c r="DQ7" i="1"/>
  <c r="DK7" i="1"/>
  <c r="DF7" i="1"/>
  <c r="DA7" i="1"/>
  <c r="CU7" i="1"/>
  <c r="CP7" i="1"/>
  <c r="CK7" i="1"/>
  <c r="CE7" i="1"/>
  <c r="BZ7" i="1"/>
  <c r="BU7" i="1"/>
  <c r="BO7" i="1"/>
  <c r="BJ7" i="1"/>
  <c r="BE7" i="1"/>
  <c r="AY7" i="1"/>
  <c r="AT7" i="1"/>
  <c r="AO7" i="1"/>
  <c r="AI7" i="1"/>
  <c r="AD7" i="1"/>
  <c r="Y7" i="1"/>
  <c r="Y11" i="1" s="1"/>
  <c r="S7" i="1"/>
  <c r="N7" i="1"/>
  <c r="I7" i="1"/>
  <c r="C7" i="1"/>
  <c r="Q7" i="1"/>
  <c r="AE7" i="1"/>
  <c r="AL7" i="1"/>
  <c r="BA7" i="1"/>
  <c r="BN7" i="1"/>
  <c r="CC7" i="1"/>
  <c r="CI7" i="1"/>
  <c r="CX7" i="1"/>
  <c r="DE7" i="1"/>
  <c r="DM7" i="1"/>
  <c r="DS7" i="1"/>
  <c r="DZ7" i="1"/>
  <c r="EH7" i="1"/>
  <c r="EO7" i="1"/>
  <c r="EU7" i="1"/>
  <c r="FJ7" i="1"/>
  <c r="FQ7" i="1"/>
  <c r="FY7" i="1"/>
  <c r="GE7" i="1"/>
  <c r="GL7" i="1"/>
  <c r="GT7" i="1"/>
  <c r="HA7" i="1"/>
  <c r="HG7" i="1"/>
  <c r="HO7" i="1"/>
  <c r="HV7" i="1"/>
  <c r="HV11" i="1" s="1"/>
  <c r="IC7" i="1"/>
  <c r="IK7" i="1"/>
  <c r="IQ7" i="1"/>
  <c r="IX7" i="1"/>
  <c r="JF7" i="1"/>
  <c r="L11" i="1"/>
  <c r="JH11" i="1"/>
  <c r="E7" i="1"/>
  <c r="K7" i="1"/>
  <c r="R7" i="1"/>
  <c r="Z7" i="1"/>
  <c r="AG7" i="1"/>
  <c r="AM7" i="1"/>
  <c r="AU7" i="1"/>
  <c r="BB7" i="1"/>
  <c r="BI7" i="1"/>
  <c r="BQ7" i="1"/>
  <c r="BW7" i="1"/>
  <c r="CD7" i="1"/>
  <c r="CL7" i="1"/>
  <c r="CS7" i="1"/>
  <c r="CY7" i="1"/>
  <c r="DG7" i="1"/>
  <c r="DN7" i="1"/>
  <c r="DU7" i="1"/>
  <c r="EI7" i="1"/>
  <c r="EP7" i="1"/>
  <c r="EX7" i="1"/>
  <c r="FE7" i="1"/>
  <c r="FK7" i="1"/>
  <c r="FS7" i="1"/>
  <c r="FZ7" i="1"/>
  <c r="GG7" i="1"/>
  <c r="GO7" i="1"/>
  <c r="GO11" i="1" s="1"/>
  <c r="GU7" i="1"/>
  <c r="HB7" i="1"/>
  <c r="HJ7" i="1"/>
  <c r="HQ7" i="1"/>
  <c r="HW7" i="1"/>
  <c r="IE7" i="1"/>
  <c r="IL7" i="1"/>
  <c r="IS7" i="1"/>
  <c r="JA7" i="1"/>
  <c r="JA11" i="1" s="1"/>
  <c r="JG7" i="1"/>
  <c r="C8" i="1"/>
  <c r="K8" i="1"/>
  <c r="R8" i="1"/>
  <c r="X8" i="1"/>
  <c r="AF8" i="1"/>
  <c r="AM8" i="1"/>
  <c r="AT8" i="1"/>
  <c r="BB8" i="1"/>
  <c r="BH8" i="1"/>
  <c r="BO8" i="1"/>
  <c r="BW8" i="1"/>
  <c r="CD8" i="1"/>
  <c r="CJ8" i="1"/>
  <c r="CR8" i="1"/>
  <c r="CY8" i="1"/>
  <c r="DF8" i="1"/>
  <c r="DN8" i="1"/>
  <c r="DT8" i="1"/>
  <c r="EA8" i="1"/>
  <c r="EI8" i="1"/>
  <c r="EP8" i="1"/>
  <c r="EV8" i="1"/>
  <c r="FD8" i="1"/>
  <c r="FK8" i="1"/>
  <c r="FR8" i="1"/>
  <c r="FZ8" i="1"/>
  <c r="GF8" i="1"/>
  <c r="GF11" i="1" s="1"/>
  <c r="GM8" i="1"/>
  <c r="GU8" i="1"/>
  <c r="HB8" i="1"/>
  <c r="HH8" i="1"/>
  <c r="HP8" i="1"/>
  <c r="HW8" i="1"/>
  <c r="ID8" i="1"/>
  <c r="IL8" i="1"/>
  <c r="IR8" i="1"/>
  <c r="IY8" i="1"/>
  <c r="JG8" i="1"/>
  <c r="F12" i="1"/>
  <c r="M12" i="1"/>
  <c r="S12" i="1"/>
  <c r="AA12" i="1"/>
  <c r="AH12" i="1"/>
  <c r="AO12" i="1"/>
  <c r="AW12" i="1"/>
  <c r="BC12" i="1"/>
  <c r="BJ12" i="1"/>
  <c r="BR12" i="1"/>
  <c r="BY12" i="1"/>
  <c r="CE12" i="1"/>
  <c r="CM12" i="1"/>
  <c r="CT12" i="1"/>
  <c r="DA12" i="1"/>
  <c r="DI12" i="1"/>
  <c r="DO12" i="1"/>
  <c r="DV12" i="1"/>
  <c r="ED12" i="1"/>
  <c r="EK12" i="1"/>
  <c r="EQ12" i="1"/>
  <c r="EY12" i="1"/>
  <c r="FF12" i="1"/>
  <c r="FM12" i="1"/>
  <c r="FU12" i="1"/>
  <c r="GA12" i="1"/>
  <c r="GH12" i="1"/>
  <c r="GP12" i="1"/>
  <c r="GW12" i="1"/>
  <c r="HC12" i="1"/>
  <c r="HK12" i="1"/>
  <c r="HR12" i="1"/>
  <c r="HY12" i="1"/>
  <c r="IG12" i="1"/>
  <c r="IM12" i="1"/>
  <c r="IT12" i="1"/>
  <c r="JB12" i="1"/>
  <c r="JI12" i="1"/>
  <c r="JL13" i="1"/>
  <c r="JK13" i="1"/>
  <c r="F7" i="1"/>
  <c r="M7" i="1"/>
  <c r="U7" i="1"/>
  <c r="AA7" i="1"/>
  <c r="AH7" i="1"/>
  <c r="AP7" i="1"/>
  <c r="AW7" i="1"/>
  <c r="BC7" i="1"/>
  <c r="BK7" i="1"/>
  <c r="BR7" i="1"/>
  <c r="BY7" i="1"/>
  <c r="CG7" i="1"/>
  <c r="CM7" i="1"/>
  <c r="CT7" i="1"/>
  <c r="DB7" i="1"/>
  <c r="DI7" i="1"/>
  <c r="DO7" i="1"/>
  <c r="DW7" i="1"/>
  <c r="ED7" i="1"/>
  <c r="EK7" i="1"/>
  <c r="ES7" i="1"/>
  <c r="ES11" i="1" s="1"/>
  <c r="EY7" i="1"/>
  <c r="FF7" i="1"/>
  <c r="FN7" i="1"/>
  <c r="FU7" i="1"/>
  <c r="GA7" i="1"/>
  <c r="GI7" i="1"/>
  <c r="GP7" i="1"/>
  <c r="GW7" i="1"/>
  <c r="HE7" i="1"/>
  <c r="HK7" i="1"/>
  <c r="HR7" i="1"/>
  <c r="HZ7" i="1"/>
  <c r="IG7" i="1"/>
  <c r="IM7" i="1"/>
  <c r="IU7" i="1"/>
  <c r="JB7" i="1"/>
  <c r="JB11" i="1" s="1"/>
  <c r="JI7" i="1"/>
  <c r="F8" i="1"/>
  <c r="L8" i="1"/>
  <c r="S8" i="1"/>
  <c r="AA8" i="1"/>
  <c r="AH8" i="1"/>
  <c r="AN8" i="1"/>
  <c r="AV8" i="1"/>
  <c r="BC8" i="1"/>
  <c r="BJ8" i="1"/>
  <c r="BR8" i="1"/>
  <c r="BX8" i="1"/>
  <c r="BX11" i="1" s="1"/>
  <c r="CE8" i="1"/>
  <c r="CM8" i="1"/>
  <c r="CT8" i="1"/>
  <c r="CZ8" i="1"/>
  <c r="DH8" i="1"/>
  <c r="DO8" i="1"/>
  <c r="DV8" i="1"/>
  <c r="ED8" i="1"/>
  <c r="EJ8" i="1"/>
  <c r="EQ8" i="1"/>
  <c r="EY8" i="1"/>
  <c r="FF8" i="1"/>
  <c r="FL8" i="1"/>
  <c r="FT8" i="1"/>
  <c r="GA8" i="1"/>
  <c r="GH8" i="1"/>
  <c r="GP8" i="1"/>
  <c r="GV8" i="1"/>
  <c r="HC8" i="1"/>
  <c r="HK8" i="1"/>
  <c r="HR8" i="1"/>
  <c r="HX8" i="1"/>
  <c r="IF8" i="1"/>
  <c r="IM8" i="1"/>
  <c r="IT8" i="1"/>
  <c r="JB8" i="1"/>
  <c r="F10" i="1"/>
  <c r="M10" i="1"/>
  <c r="T10" i="1"/>
  <c r="AB10" i="1"/>
  <c r="AB11" i="1" s="1"/>
  <c r="AH10" i="1"/>
  <c r="AO10" i="1"/>
  <c r="AW10" i="1"/>
  <c r="BD10" i="1"/>
  <c r="BJ10" i="1"/>
  <c r="BR10" i="1"/>
  <c r="BY10" i="1"/>
  <c r="CF10" i="1"/>
  <c r="CN10" i="1"/>
  <c r="CT10" i="1"/>
  <c r="DA10" i="1"/>
  <c r="DI10" i="1"/>
  <c r="DP10" i="1"/>
  <c r="DV10" i="1"/>
  <c r="ED10" i="1"/>
  <c r="EK10" i="1"/>
  <c r="ER10" i="1"/>
  <c r="EZ10" i="1"/>
  <c r="EZ11" i="1" s="1"/>
  <c r="FF10" i="1"/>
  <c r="FM10" i="1"/>
  <c r="FU10" i="1"/>
  <c r="GB10" i="1"/>
  <c r="GH10" i="1"/>
  <c r="GP10" i="1"/>
  <c r="GW10" i="1"/>
  <c r="HD10" i="1"/>
  <c r="HL10" i="1"/>
  <c r="HR10" i="1"/>
  <c r="HY10" i="1"/>
  <c r="IG10" i="1"/>
  <c r="IN10" i="1"/>
  <c r="IT10" i="1"/>
  <c r="JB10" i="1"/>
  <c r="G12" i="1"/>
  <c r="N12" i="1"/>
  <c r="V12" i="1"/>
  <c r="V18" i="1" s="1"/>
  <c r="AC12" i="1"/>
  <c r="AI12" i="1"/>
  <c r="AI18" i="1" s="1"/>
  <c r="AQ12" i="1"/>
  <c r="AX12" i="1"/>
  <c r="BE12" i="1"/>
  <c r="BM12" i="1"/>
  <c r="BS12" i="1"/>
  <c r="BZ12" i="1"/>
  <c r="BZ18" i="1" s="1"/>
  <c r="CH12" i="1"/>
  <c r="CO12" i="1"/>
  <c r="CU12" i="1"/>
  <c r="DC12" i="1"/>
  <c r="DC18" i="1" s="1"/>
  <c r="DJ12" i="1"/>
  <c r="DQ12" i="1"/>
  <c r="DY12" i="1"/>
  <c r="EE12" i="1"/>
  <c r="EL12" i="1"/>
  <c r="ET12" i="1"/>
  <c r="ET18" i="1" s="1"/>
  <c r="FA12" i="1"/>
  <c r="FG12" i="1"/>
  <c r="FG18" i="1" s="1"/>
  <c r="FO12" i="1"/>
  <c r="FV12" i="1"/>
  <c r="GC12" i="1"/>
  <c r="GK12" i="1"/>
  <c r="GQ12" i="1"/>
  <c r="GX12" i="1"/>
  <c r="GX18" i="1" s="1"/>
  <c r="HF12" i="1"/>
  <c r="HM12" i="1"/>
  <c r="HS12" i="1"/>
  <c r="IA12" i="1"/>
  <c r="IH12" i="1"/>
  <c r="IO12" i="1"/>
  <c r="IO18" i="1" s="1"/>
  <c r="IW12" i="1"/>
  <c r="JC12" i="1"/>
  <c r="JJ12" i="1"/>
  <c r="C14" i="1"/>
  <c r="K14" i="1"/>
  <c r="R14" i="1"/>
  <c r="Y14" i="1"/>
  <c r="AG14" i="1"/>
  <c r="AM14" i="1"/>
  <c r="AT14" i="1"/>
  <c r="BB14" i="1"/>
  <c r="BI14" i="1"/>
  <c r="BO14" i="1"/>
  <c r="BW14" i="1"/>
  <c r="CD14" i="1"/>
  <c r="CK14" i="1"/>
  <c r="CS14" i="1"/>
  <c r="CY14" i="1"/>
  <c r="DF14" i="1"/>
  <c r="DN14" i="1"/>
  <c r="DU14" i="1"/>
  <c r="EA14" i="1"/>
  <c r="EI14" i="1"/>
  <c r="EP14" i="1"/>
  <c r="EW14" i="1"/>
  <c r="FE14" i="1"/>
  <c r="FK14" i="1"/>
  <c r="FR14" i="1"/>
  <c r="FZ14" i="1"/>
  <c r="GG14" i="1"/>
  <c r="GM14" i="1"/>
  <c r="GU14" i="1"/>
  <c r="HB14" i="1"/>
  <c r="HI14" i="1"/>
  <c r="HQ14" i="1"/>
  <c r="HW14" i="1"/>
  <c r="ID14" i="1"/>
  <c r="IL14" i="1"/>
  <c r="IS14" i="1"/>
  <c r="IY14" i="1"/>
  <c r="JG14" i="1"/>
  <c r="JH15" i="1"/>
  <c r="JD15" i="1"/>
  <c r="IZ15" i="1"/>
  <c r="IV15" i="1"/>
  <c r="IR15" i="1"/>
  <c r="IN15" i="1"/>
  <c r="IJ15" i="1"/>
  <c r="IF15" i="1"/>
  <c r="IB15" i="1"/>
  <c r="HX15" i="1"/>
  <c r="HT15" i="1"/>
  <c r="HP15" i="1"/>
  <c r="HL15" i="1"/>
  <c r="HH15" i="1"/>
  <c r="HD15" i="1"/>
  <c r="GZ15" i="1"/>
  <c r="GV15" i="1"/>
  <c r="GR15" i="1"/>
  <c r="GN15" i="1"/>
  <c r="GJ15" i="1"/>
  <c r="GF15" i="1"/>
  <c r="GB15" i="1"/>
  <c r="FX15" i="1"/>
  <c r="FT15" i="1"/>
  <c r="FP15" i="1"/>
  <c r="FL15" i="1"/>
  <c r="FH15" i="1"/>
  <c r="FD15" i="1"/>
  <c r="EZ15" i="1"/>
  <c r="EV15" i="1"/>
  <c r="ER15" i="1"/>
  <c r="EN15" i="1"/>
  <c r="EJ15" i="1"/>
  <c r="EF15" i="1"/>
  <c r="EB15" i="1"/>
  <c r="DX15" i="1"/>
  <c r="DT15" i="1"/>
  <c r="DP15" i="1"/>
  <c r="DL15" i="1"/>
  <c r="DH15" i="1"/>
  <c r="DD15" i="1"/>
  <c r="CZ15" i="1"/>
  <c r="CV15" i="1"/>
  <c r="CR15" i="1"/>
  <c r="CN15" i="1"/>
  <c r="CJ15" i="1"/>
  <c r="CF15" i="1"/>
  <c r="CB15" i="1"/>
  <c r="BX15" i="1"/>
  <c r="BT15" i="1"/>
  <c r="BP15" i="1"/>
  <c r="BL15" i="1"/>
  <c r="BH15" i="1"/>
  <c r="BD15" i="1"/>
  <c r="AZ15" i="1"/>
  <c r="AV15" i="1"/>
  <c r="AR15" i="1"/>
  <c r="AN15" i="1"/>
  <c r="AJ15" i="1"/>
  <c r="AF15" i="1"/>
  <c r="AB15" i="1"/>
  <c r="X15" i="1"/>
  <c r="T15" i="1"/>
  <c r="P15" i="1"/>
  <c r="L15" i="1"/>
  <c r="H15" i="1"/>
  <c r="D15" i="1"/>
  <c r="JF15" i="1"/>
  <c r="JA15" i="1"/>
  <c r="IU15" i="1"/>
  <c r="IP15" i="1"/>
  <c r="IK15" i="1"/>
  <c r="IE15" i="1"/>
  <c r="HZ15" i="1"/>
  <c r="HU15" i="1"/>
  <c r="HO15" i="1"/>
  <c r="HJ15" i="1"/>
  <c r="HE15" i="1"/>
  <c r="GY15" i="1"/>
  <c r="GT15" i="1"/>
  <c r="GO15" i="1"/>
  <c r="GI15" i="1"/>
  <c r="GD15" i="1"/>
  <c r="FY15" i="1"/>
  <c r="FS15" i="1"/>
  <c r="FN15" i="1"/>
  <c r="FI15" i="1"/>
  <c r="FC15" i="1"/>
  <c r="EX15" i="1"/>
  <c r="ES15" i="1"/>
  <c r="EM15" i="1"/>
  <c r="EH15" i="1"/>
  <c r="EC15" i="1"/>
  <c r="DW15" i="1"/>
  <c r="DR15" i="1"/>
  <c r="DM15" i="1"/>
  <c r="DG15" i="1"/>
  <c r="DB15" i="1"/>
  <c r="CW15" i="1"/>
  <c r="CQ15" i="1"/>
  <c r="CL15" i="1"/>
  <c r="CG15" i="1"/>
  <c r="CA15" i="1"/>
  <c r="BV15" i="1"/>
  <c r="BQ15" i="1"/>
  <c r="BK15" i="1"/>
  <c r="BF15" i="1"/>
  <c r="BA15" i="1"/>
  <c r="AU15" i="1"/>
  <c r="AP15" i="1"/>
  <c r="AK15" i="1"/>
  <c r="AE15" i="1"/>
  <c r="Z15" i="1"/>
  <c r="U15" i="1"/>
  <c r="O15" i="1"/>
  <c r="J15" i="1"/>
  <c r="E15" i="1"/>
  <c r="I15" i="1"/>
  <c r="Q15" i="1"/>
  <c r="W15" i="1"/>
  <c r="AD15" i="1"/>
  <c r="AL15" i="1"/>
  <c r="AS15" i="1"/>
  <c r="AY15" i="1"/>
  <c r="BG15" i="1"/>
  <c r="BN15" i="1"/>
  <c r="BU15" i="1"/>
  <c r="CC15" i="1"/>
  <c r="CI15" i="1"/>
  <c r="CP15" i="1"/>
  <c r="CX15" i="1"/>
  <c r="DE15" i="1"/>
  <c r="DK15" i="1"/>
  <c r="DS15" i="1"/>
  <c r="DZ15" i="1"/>
  <c r="EG15" i="1"/>
  <c r="EO15" i="1"/>
  <c r="EU15" i="1"/>
  <c r="FB15" i="1"/>
  <c r="FJ15" i="1"/>
  <c r="FQ15" i="1"/>
  <c r="FW15" i="1"/>
  <c r="GE15" i="1"/>
  <c r="GL15" i="1"/>
  <c r="GS15" i="1"/>
  <c r="HA15" i="1"/>
  <c r="HG15" i="1"/>
  <c r="HN15" i="1"/>
  <c r="HV15" i="1"/>
  <c r="IC15" i="1"/>
  <c r="II15" i="1"/>
  <c r="IQ15" i="1"/>
  <c r="IX15" i="1"/>
  <c r="JE15" i="1"/>
  <c r="AR11" i="1"/>
  <c r="FP11" i="1"/>
  <c r="I12" i="1"/>
  <c r="W12" i="1"/>
  <c r="AL12" i="1"/>
  <c r="AY12" i="1"/>
  <c r="BN12" i="1"/>
  <c r="CC12" i="1"/>
  <c r="CP12" i="1"/>
  <c r="DE12" i="1"/>
  <c r="DS12" i="1"/>
  <c r="EG12" i="1"/>
  <c r="FB12" i="1"/>
  <c r="FJ12" i="1"/>
  <c r="FW12" i="1"/>
  <c r="GE12" i="1"/>
  <c r="GL12" i="1"/>
  <c r="GS12" i="1"/>
  <c r="HA12" i="1"/>
  <c r="HG12" i="1"/>
  <c r="HN12" i="1"/>
  <c r="HV12" i="1"/>
  <c r="IC12" i="1"/>
  <c r="II12" i="1"/>
  <c r="IQ12" i="1"/>
  <c r="IX12" i="1"/>
  <c r="JE12" i="1"/>
  <c r="II22" i="1"/>
  <c r="JK20" i="1"/>
  <c r="JL20" i="1"/>
  <c r="JI8" i="1"/>
  <c r="JE8" i="1"/>
  <c r="JA8" i="1"/>
  <c r="IW8" i="1"/>
  <c r="IS8" i="1"/>
  <c r="IO8" i="1"/>
  <c r="IK8" i="1"/>
  <c r="IG8" i="1"/>
  <c r="IC8" i="1"/>
  <c r="HY8" i="1"/>
  <c r="HY11" i="1" s="1"/>
  <c r="HU8" i="1"/>
  <c r="HQ8" i="1"/>
  <c r="HM8" i="1"/>
  <c r="HI8" i="1"/>
  <c r="HI11" i="1" s="1"/>
  <c r="HE8" i="1"/>
  <c r="HA8" i="1"/>
  <c r="GW8" i="1"/>
  <c r="GS8" i="1"/>
  <c r="GS11" i="1" s="1"/>
  <c r="GO8" i="1"/>
  <c r="GK8" i="1"/>
  <c r="GG8" i="1"/>
  <c r="GC8" i="1"/>
  <c r="FY8" i="1"/>
  <c r="FU8" i="1"/>
  <c r="FU11" i="1" s="1"/>
  <c r="FQ8" i="1"/>
  <c r="FM8" i="1"/>
  <c r="FI8" i="1"/>
  <c r="FE8" i="1"/>
  <c r="FA8" i="1"/>
  <c r="EW8" i="1"/>
  <c r="ES8" i="1"/>
  <c r="EO8" i="1"/>
  <c r="EK8" i="1"/>
  <c r="EG8" i="1"/>
  <c r="EC8" i="1"/>
  <c r="DY8" i="1"/>
  <c r="DU8" i="1"/>
  <c r="DQ8" i="1"/>
  <c r="DM8" i="1"/>
  <c r="DI8" i="1"/>
  <c r="DI11" i="1" s="1"/>
  <c r="DE8" i="1"/>
  <c r="DA8" i="1"/>
  <c r="DA11" i="1" s="1"/>
  <c r="CW8" i="1"/>
  <c r="CS8" i="1"/>
  <c r="CO8" i="1"/>
  <c r="CK8" i="1"/>
  <c r="CK11" i="1" s="1"/>
  <c r="CG8" i="1"/>
  <c r="CC8" i="1"/>
  <c r="BY8" i="1"/>
  <c r="BU8" i="1"/>
  <c r="BQ8" i="1"/>
  <c r="BM8" i="1"/>
  <c r="BM11" i="1" s="1"/>
  <c r="BI8" i="1"/>
  <c r="BE8" i="1"/>
  <c r="BA8" i="1"/>
  <c r="AW8" i="1"/>
  <c r="AS8" i="1"/>
  <c r="AO8" i="1"/>
  <c r="AK8" i="1"/>
  <c r="AG8" i="1"/>
  <c r="AC8" i="1"/>
  <c r="Y8" i="1"/>
  <c r="U8" i="1"/>
  <c r="Q8" i="1"/>
  <c r="M8" i="1"/>
  <c r="I8" i="1"/>
  <c r="I11" i="1" s="1"/>
  <c r="E8" i="1"/>
  <c r="JF8" i="1"/>
  <c r="IZ8" i="1"/>
  <c r="IU8" i="1"/>
  <c r="IP8" i="1"/>
  <c r="IJ8" i="1"/>
  <c r="IE8" i="1"/>
  <c r="HZ8" i="1"/>
  <c r="HT8" i="1"/>
  <c r="HO8" i="1"/>
  <c r="HJ8" i="1"/>
  <c r="HD8" i="1"/>
  <c r="HD11" i="1" s="1"/>
  <c r="GY8" i="1"/>
  <c r="GT8" i="1"/>
  <c r="GN8" i="1"/>
  <c r="GI8" i="1"/>
  <c r="GD8" i="1"/>
  <c r="FX8" i="1"/>
  <c r="FS8" i="1"/>
  <c r="FN8" i="1"/>
  <c r="FN11" i="1" s="1"/>
  <c r="FH8" i="1"/>
  <c r="FC8" i="1"/>
  <c r="EX8" i="1"/>
  <c r="ER8" i="1"/>
  <c r="EM8" i="1"/>
  <c r="EH8" i="1"/>
  <c r="EB8" i="1"/>
  <c r="DW8" i="1"/>
  <c r="DR8" i="1"/>
  <c r="DL8" i="1"/>
  <c r="DG8" i="1"/>
  <c r="DB8" i="1"/>
  <c r="CV8" i="1"/>
  <c r="CQ8" i="1"/>
  <c r="CL8" i="1"/>
  <c r="CF8" i="1"/>
  <c r="CA8" i="1"/>
  <c r="BV8" i="1"/>
  <c r="BP8" i="1"/>
  <c r="BK8" i="1"/>
  <c r="BF8" i="1"/>
  <c r="AZ8" i="1"/>
  <c r="AU8" i="1"/>
  <c r="AP8" i="1"/>
  <c r="AJ8" i="1"/>
  <c r="AE8" i="1"/>
  <c r="Z8" i="1"/>
  <c r="T8" i="1"/>
  <c r="O8" i="1"/>
  <c r="J8" i="1"/>
  <c r="D8" i="1"/>
  <c r="H8" i="1"/>
  <c r="P8" i="1"/>
  <c r="W8" i="1"/>
  <c r="AD8" i="1"/>
  <c r="AL8" i="1"/>
  <c r="AR8" i="1"/>
  <c r="AY8" i="1"/>
  <c r="BG8" i="1"/>
  <c r="BN8" i="1"/>
  <c r="BT8" i="1"/>
  <c r="CB8" i="1"/>
  <c r="CI8" i="1"/>
  <c r="CP8" i="1"/>
  <c r="CX8" i="1"/>
  <c r="DD8" i="1"/>
  <c r="DD11" i="1" s="1"/>
  <c r="DK8" i="1"/>
  <c r="DS8" i="1"/>
  <c r="DZ8" i="1"/>
  <c r="EF8" i="1"/>
  <c r="EN8" i="1"/>
  <c r="EU8" i="1"/>
  <c r="FB8" i="1"/>
  <c r="FJ8" i="1"/>
  <c r="FP8" i="1"/>
  <c r="FW8" i="1"/>
  <c r="GE8" i="1"/>
  <c r="GL8" i="1"/>
  <c r="GR8" i="1"/>
  <c r="GZ8" i="1"/>
  <c r="HG8" i="1"/>
  <c r="HN8" i="1"/>
  <c r="HV8" i="1"/>
  <c r="IB8" i="1"/>
  <c r="IB11" i="1" s="1"/>
  <c r="II8" i="1"/>
  <c r="IQ8" i="1"/>
  <c r="IX8" i="1"/>
  <c r="JD8" i="1"/>
  <c r="JG10" i="1"/>
  <c r="JC10" i="1"/>
  <c r="IY10" i="1"/>
  <c r="IU10" i="1"/>
  <c r="IQ10" i="1"/>
  <c r="IM10" i="1"/>
  <c r="II10" i="1"/>
  <c r="IE10" i="1"/>
  <c r="IA10" i="1"/>
  <c r="HW10" i="1"/>
  <c r="HS10" i="1"/>
  <c r="HO10" i="1"/>
  <c r="HK10" i="1"/>
  <c r="HG10" i="1"/>
  <c r="HC10" i="1"/>
  <c r="GY10" i="1"/>
  <c r="GU10" i="1"/>
  <c r="GQ10" i="1"/>
  <c r="GM10" i="1"/>
  <c r="GI10" i="1"/>
  <c r="GE10" i="1"/>
  <c r="GA10" i="1"/>
  <c r="FW10" i="1"/>
  <c r="FS10" i="1"/>
  <c r="FO10" i="1"/>
  <c r="FK10" i="1"/>
  <c r="FG10" i="1"/>
  <c r="FC10" i="1"/>
  <c r="EY10" i="1"/>
  <c r="EU10" i="1"/>
  <c r="EQ10" i="1"/>
  <c r="EM10" i="1"/>
  <c r="EI10" i="1"/>
  <c r="EE10" i="1"/>
  <c r="EA10" i="1"/>
  <c r="DW10" i="1"/>
  <c r="DS10" i="1"/>
  <c r="DO10" i="1"/>
  <c r="DK10" i="1"/>
  <c r="DG10" i="1"/>
  <c r="DC10" i="1"/>
  <c r="CY10" i="1"/>
  <c r="CU10" i="1"/>
  <c r="CQ10" i="1"/>
  <c r="CM10" i="1"/>
  <c r="CI10" i="1"/>
  <c r="CE10" i="1"/>
  <c r="CA10" i="1"/>
  <c r="BW10" i="1"/>
  <c r="BS10" i="1"/>
  <c r="BO10" i="1"/>
  <c r="BK10" i="1"/>
  <c r="BG10" i="1"/>
  <c r="BC10" i="1"/>
  <c r="AY10" i="1"/>
  <c r="AU10" i="1"/>
  <c r="AQ10" i="1"/>
  <c r="AM10" i="1"/>
  <c r="AI10" i="1"/>
  <c r="AE10" i="1"/>
  <c r="AA10" i="1"/>
  <c r="W10" i="1"/>
  <c r="S10" i="1"/>
  <c r="O10" i="1"/>
  <c r="K10" i="1"/>
  <c r="G10" i="1"/>
  <c r="C10" i="1"/>
  <c r="JF10" i="1"/>
  <c r="JA10" i="1"/>
  <c r="IV10" i="1"/>
  <c r="IP10" i="1"/>
  <c r="IK10" i="1"/>
  <c r="IK11" i="1" s="1"/>
  <c r="IF10" i="1"/>
  <c r="HZ10" i="1"/>
  <c r="HU10" i="1"/>
  <c r="HU11" i="1" s="1"/>
  <c r="HP10" i="1"/>
  <c r="HJ10" i="1"/>
  <c r="HE10" i="1"/>
  <c r="HE11" i="1" s="1"/>
  <c r="GZ10" i="1"/>
  <c r="GT10" i="1"/>
  <c r="GO10" i="1"/>
  <c r="GJ10" i="1"/>
  <c r="GD10" i="1"/>
  <c r="FY10" i="1"/>
  <c r="FT10" i="1"/>
  <c r="FN10" i="1"/>
  <c r="FI10" i="1"/>
  <c r="FD10" i="1"/>
  <c r="EX10" i="1"/>
  <c r="ES10" i="1"/>
  <c r="EN10" i="1"/>
  <c r="EH10" i="1"/>
  <c r="EC10" i="1"/>
  <c r="DX10" i="1"/>
  <c r="DR10" i="1"/>
  <c r="DM10" i="1"/>
  <c r="DH10" i="1"/>
  <c r="DB10" i="1"/>
  <c r="CW10" i="1"/>
  <c r="CW11" i="1" s="1"/>
  <c r="CR10" i="1"/>
  <c r="CL10" i="1"/>
  <c r="CG10" i="1"/>
  <c r="CG11" i="1" s="1"/>
  <c r="CB10" i="1"/>
  <c r="BV10" i="1"/>
  <c r="BQ10" i="1"/>
  <c r="BL10" i="1"/>
  <c r="BF10" i="1"/>
  <c r="BA10" i="1"/>
  <c r="AV10" i="1"/>
  <c r="AP10" i="1"/>
  <c r="AK10" i="1"/>
  <c r="AF10" i="1"/>
  <c r="Z10" i="1"/>
  <c r="U10" i="1"/>
  <c r="P10" i="1"/>
  <c r="J10" i="1"/>
  <c r="E10" i="1"/>
  <c r="I10" i="1"/>
  <c r="Q10" i="1"/>
  <c r="X10" i="1"/>
  <c r="AD10" i="1"/>
  <c r="AL10" i="1"/>
  <c r="AS10" i="1"/>
  <c r="AZ10" i="1"/>
  <c r="BH10" i="1"/>
  <c r="BN10" i="1"/>
  <c r="BU10" i="1"/>
  <c r="CC10" i="1"/>
  <c r="CJ10" i="1"/>
  <c r="CP10" i="1"/>
  <c r="CX10" i="1"/>
  <c r="DE10" i="1"/>
  <c r="DL10" i="1"/>
  <c r="DT10" i="1"/>
  <c r="DZ10" i="1"/>
  <c r="EG10" i="1"/>
  <c r="EO10" i="1"/>
  <c r="EV10" i="1"/>
  <c r="FB10" i="1"/>
  <c r="FJ10" i="1"/>
  <c r="FQ10" i="1"/>
  <c r="FX10" i="1"/>
  <c r="GF10" i="1"/>
  <c r="GL10" i="1"/>
  <c r="GS10" i="1"/>
  <c r="HA10" i="1"/>
  <c r="HH10" i="1"/>
  <c r="HN10" i="1"/>
  <c r="HV10" i="1"/>
  <c r="IC10" i="1"/>
  <c r="IJ10" i="1"/>
  <c r="IR10" i="1"/>
  <c r="IX10" i="1"/>
  <c r="JE10" i="1"/>
  <c r="C12" i="1"/>
  <c r="K12" i="1"/>
  <c r="K18" i="1" s="1"/>
  <c r="R12" i="1"/>
  <c r="Y12" i="1"/>
  <c r="Y18" i="1" s="1"/>
  <c r="AG12" i="1"/>
  <c r="AM12" i="1"/>
  <c r="AT12" i="1"/>
  <c r="BB12" i="1"/>
  <c r="BB18" i="1" s="1"/>
  <c r="BI12" i="1"/>
  <c r="BO12" i="1"/>
  <c r="BO18" i="1" s="1"/>
  <c r="BW12" i="1"/>
  <c r="CD12" i="1"/>
  <c r="CK12" i="1"/>
  <c r="CS12" i="1"/>
  <c r="CS18" i="1" s="1"/>
  <c r="CY12" i="1"/>
  <c r="DF12" i="1"/>
  <c r="DF18" i="1" s="1"/>
  <c r="DN12" i="1"/>
  <c r="DU12" i="1"/>
  <c r="EA12" i="1"/>
  <c r="EI12" i="1"/>
  <c r="EI18" i="1" s="1"/>
  <c r="EP12" i="1"/>
  <c r="EW12" i="1"/>
  <c r="FE12" i="1"/>
  <c r="FK12" i="1"/>
  <c r="FR12" i="1"/>
  <c r="FZ12" i="1"/>
  <c r="FZ18" i="1" s="1"/>
  <c r="GG12" i="1"/>
  <c r="GM12" i="1"/>
  <c r="GM18" i="1" s="1"/>
  <c r="GU12" i="1"/>
  <c r="HB12" i="1"/>
  <c r="HI12" i="1"/>
  <c r="HQ12" i="1"/>
  <c r="HQ18" i="1" s="1"/>
  <c r="HW12" i="1"/>
  <c r="ID12" i="1"/>
  <c r="ID18" i="1" s="1"/>
  <c r="IL12" i="1"/>
  <c r="IS12" i="1"/>
  <c r="IY12" i="1"/>
  <c r="JG12" i="1"/>
  <c r="JH13" i="1"/>
  <c r="JD13" i="1"/>
  <c r="IZ13" i="1"/>
  <c r="IV13" i="1"/>
  <c r="IR13" i="1"/>
  <c r="IN13" i="1"/>
  <c r="IJ13" i="1"/>
  <c r="IF13" i="1"/>
  <c r="IB13" i="1"/>
  <c r="HX13" i="1"/>
  <c r="HT13" i="1"/>
  <c r="HP13" i="1"/>
  <c r="HL13" i="1"/>
  <c r="HH13" i="1"/>
  <c r="HD13" i="1"/>
  <c r="GZ13" i="1"/>
  <c r="GV13" i="1"/>
  <c r="GR13" i="1"/>
  <c r="GN13" i="1"/>
  <c r="GJ13" i="1"/>
  <c r="GF13" i="1"/>
  <c r="GB13" i="1"/>
  <c r="FX13" i="1"/>
  <c r="FT13" i="1"/>
  <c r="FP13" i="1"/>
  <c r="FL13" i="1"/>
  <c r="FH13" i="1"/>
  <c r="FD13" i="1"/>
  <c r="EZ13" i="1"/>
  <c r="EV13" i="1"/>
  <c r="ER13" i="1"/>
  <c r="EN13" i="1"/>
  <c r="EJ13" i="1"/>
  <c r="EF13" i="1"/>
  <c r="EB13" i="1"/>
  <c r="DX13" i="1"/>
  <c r="DT13" i="1"/>
  <c r="DP13" i="1"/>
  <c r="DL13" i="1"/>
  <c r="DH13" i="1"/>
  <c r="DD13" i="1"/>
  <c r="CZ13" i="1"/>
  <c r="CV13" i="1"/>
  <c r="CR13" i="1"/>
  <c r="CN13" i="1"/>
  <c r="CJ13" i="1"/>
  <c r="CF13" i="1"/>
  <c r="CB13" i="1"/>
  <c r="BX13" i="1"/>
  <c r="BT13" i="1"/>
  <c r="BP13" i="1"/>
  <c r="BL13" i="1"/>
  <c r="BH13" i="1"/>
  <c r="BD13" i="1"/>
  <c r="AZ13" i="1"/>
  <c r="AV13" i="1"/>
  <c r="AR13" i="1"/>
  <c r="AN13" i="1"/>
  <c r="AJ13" i="1"/>
  <c r="AF13" i="1"/>
  <c r="AB13" i="1"/>
  <c r="X13" i="1"/>
  <c r="T13" i="1"/>
  <c r="P13" i="1"/>
  <c r="L13" i="1"/>
  <c r="H13" i="1"/>
  <c r="D13" i="1"/>
  <c r="JF13" i="1"/>
  <c r="JA13" i="1"/>
  <c r="IU13" i="1"/>
  <c r="IP13" i="1"/>
  <c r="IK13" i="1"/>
  <c r="IE13" i="1"/>
  <c r="HZ13" i="1"/>
  <c r="HU13" i="1"/>
  <c r="HO13" i="1"/>
  <c r="HJ13" i="1"/>
  <c r="HE13" i="1"/>
  <c r="GY13" i="1"/>
  <c r="GT13" i="1"/>
  <c r="GO13" i="1"/>
  <c r="GI13" i="1"/>
  <c r="GD13" i="1"/>
  <c r="FY13" i="1"/>
  <c r="FS13" i="1"/>
  <c r="FN13" i="1"/>
  <c r="FI13" i="1"/>
  <c r="FC13" i="1"/>
  <c r="EX13" i="1"/>
  <c r="ES13" i="1"/>
  <c r="EM13" i="1"/>
  <c r="EH13" i="1"/>
  <c r="EC13" i="1"/>
  <c r="DW13" i="1"/>
  <c r="DR13" i="1"/>
  <c r="DM13" i="1"/>
  <c r="DG13" i="1"/>
  <c r="DB13" i="1"/>
  <c r="CW13" i="1"/>
  <c r="CQ13" i="1"/>
  <c r="CL13" i="1"/>
  <c r="CG13" i="1"/>
  <c r="CA13" i="1"/>
  <c r="BV13" i="1"/>
  <c r="BQ13" i="1"/>
  <c r="BK13" i="1"/>
  <c r="BF13" i="1"/>
  <c r="BA13" i="1"/>
  <c r="AU13" i="1"/>
  <c r="AP13" i="1"/>
  <c r="AK13" i="1"/>
  <c r="AE13" i="1"/>
  <c r="Z13" i="1"/>
  <c r="U13" i="1"/>
  <c r="O13" i="1"/>
  <c r="J13" i="1"/>
  <c r="E13" i="1"/>
  <c r="I13" i="1"/>
  <c r="Q13" i="1"/>
  <c r="W13" i="1"/>
  <c r="AD13" i="1"/>
  <c r="AL13" i="1"/>
  <c r="AS13" i="1"/>
  <c r="AY13" i="1"/>
  <c r="BG13" i="1"/>
  <c r="BN13" i="1"/>
  <c r="BU13" i="1"/>
  <c r="CC13" i="1"/>
  <c r="CI13" i="1"/>
  <c r="CP13" i="1"/>
  <c r="CX13" i="1"/>
  <c r="DE13" i="1"/>
  <c r="DK13" i="1"/>
  <c r="DS13" i="1"/>
  <c r="DZ13" i="1"/>
  <c r="EG13" i="1"/>
  <c r="EO13" i="1"/>
  <c r="EU13" i="1"/>
  <c r="FB13" i="1"/>
  <c r="FJ13" i="1"/>
  <c r="FQ13" i="1"/>
  <c r="FW13" i="1"/>
  <c r="GE13" i="1"/>
  <c r="GL13" i="1"/>
  <c r="GS13" i="1"/>
  <c r="HA13" i="1"/>
  <c r="HG13" i="1"/>
  <c r="HN13" i="1"/>
  <c r="HV13" i="1"/>
  <c r="IC13" i="1"/>
  <c r="II13" i="1"/>
  <c r="IQ13" i="1"/>
  <c r="IX13" i="1"/>
  <c r="JE13" i="1"/>
  <c r="G14" i="1"/>
  <c r="N14" i="1"/>
  <c r="V14" i="1"/>
  <c r="AC14" i="1"/>
  <c r="AI14" i="1"/>
  <c r="AQ14" i="1"/>
  <c r="AX14" i="1"/>
  <c r="BE14" i="1"/>
  <c r="BM14" i="1"/>
  <c r="BS14" i="1"/>
  <c r="BZ14" i="1"/>
  <c r="CH14" i="1"/>
  <c r="CO14" i="1"/>
  <c r="CU14" i="1"/>
  <c r="DC14" i="1"/>
  <c r="DJ14" i="1"/>
  <c r="DQ14" i="1"/>
  <c r="DY14" i="1"/>
  <c r="EE14" i="1"/>
  <c r="EL14" i="1"/>
  <c r="ET14" i="1"/>
  <c r="FA14" i="1"/>
  <c r="FG14" i="1"/>
  <c r="FO14" i="1"/>
  <c r="FV14" i="1"/>
  <c r="GC14" i="1"/>
  <c r="GK14" i="1"/>
  <c r="GQ14" i="1"/>
  <c r="GX14" i="1"/>
  <c r="HF14" i="1"/>
  <c r="HM14" i="1"/>
  <c r="HS14" i="1"/>
  <c r="IA14" i="1"/>
  <c r="IH14" i="1"/>
  <c r="IO14" i="1"/>
  <c r="IW14" i="1"/>
  <c r="JC14" i="1"/>
  <c r="F15" i="1"/>
  <c r="M15" i="1"/>
  <c r="S15" i="1"/>
  <c r="AA15" i="1"/>
  <c r="AH15" i="1"/>
  <c r="AO15" i="1"/>
  <c r="AW15" i="1"/>
  <c r="BC15" i="1"/>
  <c r="BJ15" i="1"/>
  <c r="BR15" i="1"/>
  <c r="BY15" i="1"/>
  <c r="CE15" i="1"/>
  <c r="CM15" i="1"/>
  <c r="CT15" i="1"/>
  <c r="DA15" i="1"/>
  <c r="DI15" i="1"/>
  <c r="DO15" i="1"/>
  <c r="DV15" i="1"/>
  <c r="ED15" i="1"/>
  <c r="EK15" i="1"/>
  <c r="EQ15" i="1"/>
  <c r="EY15" i="1"/>
  <c r="FF15" i="1"/>
  <c r="FM15" i="1"/>
  <c r="FU15" i="1"/>
  <c r="GA15" i="1"/>
  <c r="GH15" i="1"/>
  <c r="GP15" i="1"/>
  <c r="GW15" i="1"/>
  <c r="HC15" i="1"/>
  <c r="HK15" i="1"/>
  <c r="HR15" i="1"/>
  <c r="HY15" i="1"/>
  <c r="IG15" i="1"/>
  <c r="IM15" i="1"/>
  <c r="IT15" i="1"/>
  <c r="JB15" i="1"/>
  <c r="JI15" i="1"/>
  <c r="JL16" i="1"/>
  <c r="JK16" i="1"/>
  <c r="AK11" i="1"/>
  <c r="DY11" i="1"/>
  <c r="GK11" i="1"/>
  <c r="JE11" i="1"/>
  <c r="EO12" i="1"/>
  <c r="DT11" i="1"/>
  <c r="IR11" i="1"/>
  <c r="J7" i="1"/>
  <c r="W7" i="1"/>
  <c r="AS7" i="1"/>
  <c r="BG7" i="1"/>
  <c r="BV7" i="1"/>
  <c r="CQ7" i="1"/>
  <c r="FC7" i="1"/>
  <c r="EC7" i="1"/>
  <c r="JH14" i="1"/>
  <c r="JD14" i="1"/>
  <c r="IZ14" i="1"/>
  <c r="IV14" i="1"/>
  <c r="IR14" i="1"/>
  <c r="IN14" i="1"/>
  <c r="IJ14" i="1"/>
  <c r="IF14" i="1"/>
  <c r="IB14" i="1"/>
  <c r="HX14" i="1"/>
  <c r="HT14" i="1"/>
  <c r="HP14" i="1"/>
  <c r="HL14" i="1"/>
  <c r="HH14" i="1"/>
  <c r="HD14" i="1"/>
  <c r="GZ14" i="1"/>
  <c r="GV14" i="1"/>
  <c r="GR14" i="1"/>
  <c r="GN14" i="1"/>
  <c r="GJ14" i="1"/>
  <c r="GF14" i="1"/>
  <c r="GB14" i="1"/>
  <c r="FX14" i="1"/>
  <c r="FT14" i="1"/>
  <c r="FP14" i="1"/>
  <c r="FL14" i="1"/>
  <c r="FH14" i="1"/>
  <c r="FD14" i="1"/>
  <c r="EZ14" i="1"/>
  <c r="EV14" i="1"/>
  <c r="ER14" i="1"/>
  <c r="EN14" i="1"/>
  <c r="EJ14" i="1"/>
  <c r="EF14" i="1"/>
  <c r="EB14" i="1"/>
  <c r="DX14" i="1"/>
  <c r="DT14" i="1"/>
  <c r="DP14" i="1"/>
  <c r="DL14" i="1"/>
  <c r="DH14" i="1"/>
  <c r="DD14" i="1"/>
  <c r="CZ14" i="1"/>
  <c r="CV14" i="1"/>
  <c r="CR14" i="1"/>
  <c r="CN14" i="1"/>
  <c r="CJ14" i="1"/>
  <c r="CF14" i="1"/>
  <c r="CB14" i="1"/>
  <c r="BX14" i="1"/>
  <c r="BT14" i="1"/>
  <c r="BP14" i="1"/>
  <c r="BL14" i="1"/>
  <c r="BH14" i="1"/>
  <c r="BD14" i="1"/>
  <c r="AZ14" i="1"/>
  <c r="AV14" i="1"/>
  <c r="AR14" i="1"/>
  <c r="AN14" i="1"/>
  <c r="AJ14" i="1"/>
  <c r="AF14" i="1"/>
  <c r="AB14" i="1"/>
  <c r="X14" i="1"/>
  <c r="T14" i="1"/>
  <c r="P14" i="1"/>
  <c r="L14" i="1"/>
  <c r="H14" i="1"/>
  <c r="D14" i="1"/>
  <c r="JF14" i="1"/>
  <c r="JA14" i="1"/>
  <c r="IU14" i="1"/>
  <c r="IP14" i="1"/>
  <c r="IK14" i="1"/>
  <c r="IE14" i="1"/>
  <c r="HZ14" i="1"/>
  <c r="HU14" i="1"/>
  <c r="HO14" i="1"/>
  <c r="HJ14" i="1"/>
  <c r="HE14" i="1"/>
  <c r="GY14" i="1"/>
  <c r="GT14" i="1"/>
  <c r="GO14" i="1"/>
  <c r="GI14" i="1"/>
  <c r="GD14" i="1"/>
  <c r="FY14" i="1"/>
  <c r="FS14" i="1"/>
  <c r="FN14" i="1"/>
  <c r="FI14" i="1"/>
  <c r="FC14" i="1"/>
  <c r="EX14" i="1"/>
  <c r="ES14" i="1"/>
  <c r="EM14" i="1"/>
  <c r="EH14" i="1"/>
  <c r="EC14" i="1"/>
  <c r="DW14" i="1"/>
  <c r="DR14" i="1"/>
  <c r="DM14" i="1"/>
  <c r="DG14" i="1"/>
  <c r="DB14" i="1"/>
  <c r="CW14" i="1"/>
  <c r="CQ14" i="1"/>
  <c r="CL14" i="1"/>
  <c r="CG14" i="1"/>
  <c r="CA14" i="1"/>
  <c r="BV14" i="1"/>
  <c r="BQ14" i="1"/>
  <c r="BK14" i="1"/>
  <c r="BF14" i="1"/>
  <c r="BA14" i="1"/>
  <c r="AU14" i="1"/>
  <c r="AP14" i="1"/>
  <c r="AK14" i="1"/>
  <c r="AE14" i="1"/>
  <c r="Z14" i="1"/>
  <c r="U14" i="1"/>
  <c r="O14" i="1"/>
  <c r="J14" i="1"/>
  <c r="E14" i="1"/>
  <c r="I14" i="1"/>
  <c r="Q14" i="1"/>
  <c r="W14" i="1"/>
  <c r="AD14" i="1"/>
  <c r="AL14" i="1"/>
  <c r="AS14" i="1"/>
  <c r="AY14" i="1"/>
  <c r="BG14" i="1"/>
  <c r="BN14" i="1"/>
  <c r="BU14" i="1"/>
  <c r="CC14" i="1"/>
  <c r="CI14" i="1"/>
  <c r="CP14" i="1"/>
  <c r="CX14" i="1"/>
  <c r="DE14" i="1"/>
  <c r="DK14" i="1"/>
  <c r="DS14" i="1"/>
  <c r="DZ14" i="1"/>
  <c r="EG14" i="1"/>
  <c r="EO14" i="1"/>
  <c r="EU14" i="1"/>
  <c r="FB14" i="1"/>
  <c r="FJ14" i="1"/>
  <c r="FQ14" i="1"/>
  <c r="FW14" i="1"/>
  <c r="GE14" i="1"/>
  <c r="GL14" i="1"/>
  <c r="GS14" i="1"/>
  <c r="HA14" i="1"/>
  <c r="HG14" i="1"/>
  <c r="HN14" i="1"/>
  <c r="HV14" i="1"/>
  <c r="IC14" i="1"/>
  <c r="II14" i="1"/>
  <c r="IQ14" i="1"/>
  <c r="IX14" i="1"/>
  <c r="JE14" i="1"/>
  <c r="G15" i="1"/>
  <c r="N15" i="1"/>
  <c r="V15" i="1"/>
  <c r="AC15" i="1"/>
  <c r="AI15" i="1"/>
  <c r="AQ15" i="1"/>
  <c r="AX15" i="1"/>
  <c r="BE15" i="1"/>
  <c r="BM15" i="1"/>
  <c r="BS15" i="1"/>
  <c r="BZ15" i="1"/>
  <c r="CH15" i="1"/>
  <c r="CO15" i="1"/>
  <c r="CU15" i="1"/>
  <c r="DC15" i="1"/>
  <c r="DJ15" i="1"/>
  <c r="DQ15" i="1"/>
  <c r="DY15" i="1"/>
  <c r="EE15" i="1"/>
  <c r="EL15" i="1"/>
  <c r="ET15" i="1"/>
  <c r="FA15" i="1"/>
  <c r="FG15" i="1"/>
  <c r="FO15" i="1"/>
  <c r="FV15" i="1"/>
  <c r="GC15" i="1"/>
  <c r="GK15" i="1"/>
  <c r="GQ15" i="1"/>
  <c r="GX15" i="1"/>
  <c r="HF15" i="1"/>
  <c r="HM15" i="1"/>
  <c r="HS15" i="1"/>
  <c r="IA15" i="1"/>
  <c r="IH15" i="1"/>
  <c r="IO15" i="1"/>
  <c r="IW15" i="1"/>
  <c r="JC15" i="1"/>
  <c r="JJ15" i="1"/>
  <c r="JL17" i="1"/>
  <c r="JK17" i="1"/>
  <c r="JK19" i="1"/>
  <c r="JL19" i="1"/>
  <c r="GB22" i="1"/>
  <c r="HH22" i="1"/>
  <c r="IN22" i="1"/>
  <c r="EI16" i="1"/>
  <c r="EO16" i="1"/>
  <c r="ET16" i="1"/>
  <c r="EY16" i="1"/>
  <c r="FE16" i="1"/>
  <c r="FJ16" i="1"/>
  <c r="FO16" i="1"/>
  <c r="FU16" i="1"/>
  <c r="FZ16" i="1"/>
  <c r="GE16" i="1"/>
  <c r="GK16" i="1"/>
  <c r="GP16" i="1"/>
  <c r="GU16" i="1"/>
  <c r="HA16" i="1"/>
  <c r="HF16" i="1"/>
  <c r="HK16" i="1"/>
  <c r="HQ16" i="1"/>
  <c r="HV16" i="1"/>
  <c r="IA16" i="1"/>
  <c r="IG16" i="1"/>
  <c r="IL16" i="1"/>
  <c r="IQ16" i="1"/>
  <c r="IW16" i="1"/>
  <c r="JB16" i="1"/>
  <c r="JL23" i="1"/>
  <c r="JK25" i="1"/>
  <c r="G30" i="1"/>
  <c r="R30" i="1"/>
  <c r="AB30" i="1"/>
  <c r="AM30" i="1"/>
  <c r="AX30" i="1"/>
  <c r="BH30" i="1"/>
  <c r="BS30" i="1"/>
  <c r="CD30" i="1"/>
  <c r="CN30" i="1"/>
  <c r="CY30" i="1"/>
  <c r="DJ30" i="1"/>
  <c r="DT30" i="1"/>
  <c r="EE30" i="1"/>
  <c r="EP30" i="1"/>
  <c r="EZ30" i="1"/>
  <c r="FK30" i="1"/>
  <c r="FV30" i="1"/>
  <c r="GF30" i="1"/>
  <c r="GQ30" i="1"/>
  <c r="HB30" i="1"/>
  <c r="HL30" i="1"/>
  <c r="HW30" i="1"/>
  <c r="IH30" i="1"/>
  <c r="IR30" i="1"/>
  <c r="JC30" i="1"/>
  <c r="JI31" i="1"/>
  <c r="JE31" i="1"/>
  <c r="JA31" i="1"/>
  <c r="IW31" i="1"/>
  <c r="IS31" i="1"/>
  <c r="IO31" i="1"/>
  <c r="IK31" i="1"/>
  <c r="IG31" i="1"/>
  <c r="IC31" i="1"/>
  <c r="HY31" i="1"/>
  <c r="HU31" i="1"/>
  <c r="HQ31" i="1"/>
  <c r="HM31" i="1"/>
  <c r="HI31" i="1"/>
  <c r="HE31" i="1"/>
  <c r="HA31" i="1"/>
  <c r="GW31" i="1"/>
  <c r="GS31" i="1"/>
  <c r="GO31" i="1"/>
  <c r="GK31" i="1"/>
  <c r="GG31" i="1"/>
  <c r="GC31" i="1"/>
  <c r="FY31" i="1"/>
  <c r="FU31" i="1"/>
  <c r="FQ31" i="1"/>
  <c r="FM31" i="1"/>
  <c r="FI31" i="1"/>
  <c r="FE31" i="1"/>
  <c r="FA31" i="1"/>
  <c r="EW31" i="1"/>
  <c r="ES31" i="1"/>
  <c r="EO31" i="1"/>
  <c r="EK31" i="1"/>
  <c r="EG31" i="1"/>
  <c r="EC31" i="1"/>
  <c r="DY31" i="1"/>
  <c r="DU31" i="1"/>
  <c r="DQ31" i="1"/>
  <c r="DM31" i="1"/>
  <c r="DI31" i="1"/>
  <c r="DE31" i="1"/>
  <c r="DA31" i="1"/>
  <c r="CW31" i="1"/>
  <c r="CS31" i="1"/>
  <c r="CO31" i="1"/>
  <c r="CK31" i="1"/>
  <c r="CG31" i="1"/>
  <c r="CC31" i="1"/>
  <c r="BY31" i="1"/>
  <c r="BU31" i="1"/>
  <c r="BQ31" i="1"/>
  <c r="BM31" i="1"/>
  <c r="BI31" i="1"/>
  <c r="BE31" i="1"/>
  <c r="BA31" i="1"/>
  <c r="AW31" i="1"/>
  <c r="AS31" i="1"/>
  <c r="AO31" i="1"/>
  <c r="AK31" i="1"/>
  <c r="AG31" i="1"/>
  <c r="AC31" i="1"/>
  <c r="Y31" i="1"/>
  <c r="U31" i="1"/>
  <c r="Q31" i="1"/>
  <c r="M31" i="1"/>
  <c r="I31" i="1"/>
  <c r="E31" i="1"/>
  <c r="JJ31" i="1"/>
  <c r="JD31" i="1"/>
  <c r="IY31" i="1"/>
  <c r="IT31" i="1"/>
  <c r="IN31" i="1"/>
  <c r="II31" i="1"/>
  <c r="ID31" i="1"/>
  <c r="HX31" i="1"/>
  <c r="HS31" i="1"/>
  <c r="HN31" i="1"/>
  <c r="HH31" i="1"/>
  <c r="HC31" i="1"/>
  <c r="GX31" i="1"/>
  <c r="GR31" i="1"/>
  <c r="GM31" i="1"/>
  <c r="GH31" i="1"/>
  <c r="GB31" i="1"/>
  <c r="FW31" i="1"/>
  <c r="FR31" i="1"/>
  <c r="FL31" i="1"/>
  <c r="FG31" i="1"/>
  <c r="FB31" i="1"/>
  <c r="EV31" i="1"/>
  <c r="EQ31" i="1"/>
  <c r="EL31" i="1"/>
  <c r="EF31" i="1"/>
  <c r="EA31" i="1"/>
  <c r="DV31" i="1"/>
  <c r="DP31" i="1"/>
  <c r="DK31" i="1"/>
  <c r="DF31" i="1"/>
  <c r="CZ31" i="1"/>
  <c r="CU31" i="1"/>
  <c r="CP31" i="1"/>
  <c r="CJ31" i="1"/>
  <c r="CE31" i="1"/>
  <c r="BZ31" i="1"/>
  <c r="BT31" i="1"/>
  <c r="BO31" i="1"/>
  <c r="BJ31" i="1"/>
  <c r="BD31" i="1"/>
  <c r="AY31" i="1"/>
  <c r="AT31" i="1"/>
  <c r="AN31" i="1"/>
  <c r="AI31" i="1"/>
  <c r="AD31" i="1"/>
  <c r="X31" i="1"/>
  <c r="S31" i="1"/>
  <c r="N31" i="1"/>
  <c r="H31" i="1"/>
  <c r="C31" i="1"/>
  <c r="JG31" i="1"/>
  <c r="JB31" i="1"/>
  <c r="IV31" i="1"/>
  <c r="IQ31" i="1"/>
  <c r="IL31" i="1"/>
  <c r="IF31" i="1"/>
  <c r="IA31" i="1"/>
  <c r="HV31" i="1"/>
  <c r="HP31" i="1"/>
  <c r="HK31" i="1"/>
  <c r="HF31" i="1"/>
  <c r="GZ31" i="1"/>
  <c r="GU31" i="1"/>
  <c r="GP31" i="1"/>
  <c r="GJ31" i="1"/>
  <c r="GE31" i="1"/>
  <c r="FZ31" i="1"/>
  <c r="FT31" i="1"/>
  <c r="FO31" i="1"/>
  <c r="FJ31" i="1"/>
  <c r="FD31" i="1"/>
  <c r="EY31" i="1"/>
  <c r="ET31" i="1"/>
  <c r="EN31" i="1"/>
  <c r="EI31" i="1"/>
  <c r="ED31" i="1"/>
  <c r="DX31" i="1"/>
  <c r="DS31" i="1"/>
  <c r="DN31" i="1"/>
  <c r="DH31" i="1"/>
  <c r="DC31" i="1"/>
  <c r="CX31" i="1"/>
  <c r="CR31" i="1"/>
  <c r="CM31" i="1"/>
  <c r="CH31" i="1"/>
  <c r="CB31" i="1"/>
  <c r="BW31" i="1"/>
  <c r="BR31" i="1"/>
  <c r="BL31" i="1"/>
  <c r="BG31" i="1"/>
  <c r="BB31" i="1"/>
  <c r="AV31" i="1"/>
  <c r="AQ31" i="1"/>
  <c r="AL31" i="1"/>
  <c r="AF31" i="1"/>
  <c r="AA31" i="1"/>
  <c r="V31" i="1"/>
  <c r="P31" i="1"/>
  <c r="K31" i="1"/>
  <c r="F31" i="1"/>
  <c r="L31" i="1"/>
  <c r="W31" i="1"/>
  <c r="AH31" i="1"/>
  <c r="AR31" i="1"/>
  <c r="BC31" i="1"/>
  <c r="BN31" i="1"/>
  <c r="BX31" i="1"/>
  <c r="CI31" i="1"/>
  <c r="CT31" i="1"/>
  <c r="DD31" i="1"/>
  <c r="DO31" i="1"/>
  <c r="DZ31" i="1"/>
  <c r="EJ31" i="1"/>
  <c r="EU31" i="1"/>
  <c r="FF31" i="1"/>
  <c r="FP31" i="1"/>
  <c r="GA31" i="1"/>
  <c r="GL31" i="1"/>
  <c r="GV31" i="1"/>
  <c r="HG31" i="1"/>
  <c r="HR31" i="1"/>
  <c r="IB31" i="1"/>
  <c r="IM31" i="1"/>
  <c r="IX31" i="1"/>
  <c r="JH31" i="1"/>
  <c r="G32" i="1"/>
  <c r="R32" i="1"/>
  <c r="AB32" i="1"/>
  <c r="AM32" i="1"/>
  <c r="AX32" i="1"/>
  <c r="BH32" i="1"/>
  <c r="BS32" i="1"/>
  <c r="CD32" i="1"/>
  <c r="CN32" i="1"/>
  <c r="CY32" i="1"/>
  <c r="DJ32" i="1"/>
  <c r="DT32" i="1"/>
  <c r="EE32" i="1"/>
  <c r="EP32" i="1"/>
  <c r="EZ32" i="1"/>
  <c r="FK32" i="1"/>
  <c r="FV32" i="1"/>
  <c r="GF32" i="1"/>
  <c r="GQ32" i="1"/>
  <c r="HB32" i="1"/>
  <c r="HL32" i="1"/>
  <c r="HW32" i="1"/>
  <c r="IH32" i="1"/>
  <c r="IR32" i="1"/>
  <c r="JC32" i="1"/>
  <c r="JI33" i="1"/>
  <c r="JE33" i="1"/>
  <c r="JA33" i="1"/>
  <c r="IW33" i="1"/>
  <c r="IS33" i="1"/>
  <c r="IO33" i="1"/>
  <c r="IK33" i="1"/>
  <c r="IG33" i="1"/>
  <c r="IC33" i="1"/>
  <c r="HY33" i="1"/>
  <c r="HU33" i="1"/>
  <c r="HQ33" i="1"/>
  <c r="HM33" i="1"/>
  <c r="HI33" i="1"/>
  <c r="HE33" i="1"/>
  <c r="HA33" i="1"/>
  <c r="GW33" i="1"/>
  <c r="GS33" i="1"/>
  <c r="GO33" i="1"/>
  <c r="GK33" i="1"/>
  <c r="GG33" i="1"/>
  <c r="GC33" i="1"/>
  <c r="FY33" i="1"/>
  <c r="FU33" i="1"/>
  <c r="FQ33" i="1"/>
  <c r="FM33" i="1"/>
  <c r="FI33" i="1"/>
  <c r="FE33" i="1"/>
  <c r="FA33" i="1"/>
  <c r="EW33" i="1"/>
  <c r="ES33" i="1"/>
  <c r="EO33" i="1"/>
  <c r="EK33" i="1"/>
  <c r="EG33" i="1"/>
  <c r="EC33" i="1"/>
  <c r="DY33" i="1"/>
  <c r="DU33" i="1"/>
  <c r="DQ33" i="1"/>
  <c r="DM33" i="1"/>
  <c r="DI33" i="1"/>
  <c r="DE33" i="1"/>
  <c r="DA33" i="1"/>
  <c r="CW33" i="1"/>
  <c r="CS33" i="1"/>
  <c r="CO33" i="1"/>
  <c r="CK33" i="1"/>
  <c r="CG33" i="1"/>
  <c r="CC33" i="1"/>
  <c r="BY33" i="1"/>
  <c r="BU33" i="1"/>
  <c r="BQ33" i="1"/>
  <c r="BM33" i="1"/>
  <c r="BI33" i="1"/>
  <c r="BE33" i="1"/>
  <c r="BA33" i="1"/>
  <c r="AW33" i="1"/>
  <c r="AS33" i="1"/>
  <c r="AO33" i="1"/>
  <c r="AK33" i="1"/>
  <c r="AG33" i="1"/>
  <c r="AC33" i="1"/>
  <c r="Y33" i="1"/>
  <c r="U33" i="1"/>
  <c r="Q33" i="1"/>
  <c r="M33" i="1"/>
  <c r="I33" i="1"/>
  <c r="E33" i="1"/>
  <c r="JJ33" i="1"/>
  <c r="JD33" i="1"/>
  <c r="IY33" i="1"/>
  <c r="IT33" i="1"/>
  <c r="IN33" i="1"/>
  <c r="II33" i="1"/>
  <c r="ID33" i="1"/>
  <c r="HX33" i="1"/>
  <c r="HS33" i="1"/>
  <c r="HN33" i="1"/>
  <c r="HH33" i="1"/>
  <c r="HC33" i="1"/>
  <c r="GX33" i="1"/>
  <c r="GR33" i="1"/>
  <c r="GM33" i="1"/>
  <c r="GH33" i="1"/>
  <c r="GB33" i="1"/>
  <c r="FW33" i="1"/>
  <c r="FR33" i="1"/>
  <c r="FL33" i="1"/>
  <c r="FG33" i="1"/>
  <c r="FB33" i="1"/>
  <c r="EV33" i="1"/>
  <c r="EQ33" i="1"/>
  <c r="EL33" i="1"/>
  <c r="EF33" i="1"/>
  <c r="EA33" i="1"/>
  <c r="DV33" i="1"/>
  <c r="DP33" i="1"/>
  <c r="DK33" i="1"/>
  <c r="DF33" i="1"/>
  <c r="CZ33" i="1"/>
  <c r="CU33" i="1"/>
  <c r="CP33" i="1"/>
  <c r="CJ33" i="1"/>
  <c r="CE33" i="1"/>
  <c r="BZ33" i="1"/>
  <c r="BT33" i="1"/>
  <c r="BO33" i="1"/>
  <c r="BJ33" i="1"/>
  <c r="BD33" i="1"/>
  <c r="AY33" i="1"/>
  <c r="AT33" i="1"/>
  <c r="AN33" i="1"/>
  <c r="AI33" i="1"/>
  <c r="AD33" i="1"/>
  <c r="X33" i="1"/>
  <c r="S33" i="1"/>
  <c r="N33" i="1"/>
  <c r="H33" i="1"/>
  <c r="C33" i="1"/>
  <c r="JG33" i="1"/>
  <c r="JB33" i="1"/>
  <c r="IV33" i="1"/>
  <c r="IQ33" i="1"/>
  <c r="IL33" i="1"/>
  <c r="IF33" i="1"/>
  <c r="IA33" i="1"/>
  <c r="HV33" i="1"/>
  <c r="HP33" i="1"/>
  <c r="HK33" i="1"/>
  <c r="HF33" i="1"/>
  <c r="GZ33" i="1"/>
  <c r="GU33" i="1"/>
  <c r="GP33" i="1"/>
  <c r="GJ33" i="1"/>
  <c r="GE33" i="1"/>
  <c r="FZ33" i="1"/>
  <c r="FT33" i="1"/>
  <c r="FO33" i="1"/>
  <c r="FJ33" i="1"/>
  <c r="FD33" i="1"/>
  <c r="EY33" i="1"/>
  <c r="ET33" i="1"/>
  <c r="EN33" i="1"/>
  <c r="EI33" i="1"/>
  <c r="ED33" i="1"/>
  <c r="DX33" i="1"/>
  <c r="DS33" i="1"/>
  <c r="DN33" i="1"/>
  <c r="DH33" i="1"/>
  <c r="DC33" i="1"/>
  <c r="CX33" i="1"/>
  <c r="CR33" i="1"/>
  <c r="CM33" i="1"/>
  <c r="CH33" i="1"/>
  <c r="CB33" i="1"/>
  <c r="BW33" i="1"/>
  <c r="BR33" i="1"/>
  <c r="BL33" i="1"/>
  <c r="BG33" i="1"/>
  <c r="BB33" i="1"/>
  <c r="AV33" i="1"/>
  <c r="AQ33" i="1"/>
  <c r="AL33" i="1"/>
  <c r="AF33" i="1"/>
  <c r="AA33" i="1"/>
  <c r="V33" i="1"/>
  <c r="P33" i="1"/>
  <c r="K33" i="1"/>
  <c r="F33" i="1"/>
  <c r="L33" i="1"/>
  <c r="W33" i="1"/>
  <c r="AH33" i="1"/>
  <c r="AR33" i="1"/>
  <c r="BC33" i="1"/>
  <c r="BN33" i="1"/>
  <c r="BX33" i="1"/>
  <c r="CI33" i="1"/>
  <c r="CT33" i="1"/>
  <c r="DD33" i="1"/>
  <c r="DO33" i="1"/>
  <c r="DZ33" i="1"/>
  <c r="EJ33" i="1"/>
  <c r="EU33" i="1"/>
  <c r="FF33" i="1"/>
  <c r="FP33" i="1"/>
  <c r="GA33" i="1"/>
  <c r="GL33" i="1"/>
  <c r="GV33" i="1"/>
  <c r="HG33" i="1"/>
  <c r="HR33" i="1"/>
  <c r="IB33" i="1"/>
  <c r="IM33" i="1"/>
  <c r="IX33" i="1"/>
  <c r="JH33" i="1"/>
  <c r="G34" i="1"/>
  <c r="R34" i="1"/>
  <c r="AB34" i="1"/>
  <c r="AM34" i="1"/>
  <c r="AX34" i="1"/>
  <c r="BH34" i="1"/>
  <c r="BS34" i="1"/>
  <c r="CD34" i="1"/>
  <c r="CN34" i="1"/>
  <c r="CY34" i="1"/>
  <c r="DJ34" i="1"/>
  <c r="DT34" i="1"/>
  <c r="EE34" i="1"/>
  <c r="EP34" i="1"/>
  <c r="EZ34" i="1"/>
  <c r="FK34" i="1"/>
  <c r="FV34" i="1"/>
  <c r="GF34" i="1"/>
  <c r="GQ34" i="1"/>
  <c r="HB34" i="1"/>
  <c r="HL34" i="1"/>
  <c r="HW34" i="1"/>
  <c r="IH34" i="1"/>
  <c r="IR34" i="1"/>
  <c r="JC34" i="1"/>
  <c r="JI35" i="1"/>
  <c r="JE35" i="1"/>
  <c r="JA35" i="1"/>
  <c r="IW35" i="1"/>
  <c r="IS35" i="1"/>
  <c r="IO35" i="1"/>
  <c r="IK35" i="1"/>
  <c r="IG35" i="1"/>
  <c r="IC35" i="1"/>
  <c r="HY35" i="1"/>
  <c r="HU35" i="1"/>
  <c r="HQ35" i="1"/>
  <c r="HM35" i="1"/>
  <c r="HI35" i="1"/>
  <c r="HE35" i="1"/>
  <c r="HA35" i="1"/>
  <c r="GW35" i="1"/>
  <c r="GS35" i="1"/>
  <c r="GO35" i="1"/>
  <c r="GK35" i="1"/>
  <c r="GG35" i="1"/>
  <c r="GC35" i="1"/>
  <c r="FY35" i="1"/>
  <c r="FU35" i="1"/>
  <c r="FQ35" i="1"/>
  <c r="FM35" i="1"/>
  <c r="FI35" i="1"/>
  <c r="FE35" i="1"/>
  <c r="FA35" i="1"/>
  <c r="EW35" i="1"/>
  <c r="ES35" i="1"/>
  <c r="EO35" i="1"/>
  <c r="EK35" i="1"/>
  <c r="EG35" i="1"/>
  <c r="EC35" i="1"/>
  <c r="DY35" i="1"/>
  <c r="DU35" i="1"/>
  <c r="DQ35" i="1"/>
  <c r="DM35" i="1"/>
  <c r="DI35" i="1"/>
  <c r="DE35" i="1"/>
  <c r="DA35" i="1"/>
  <c r="CW35" i="1"/>
  <c r="CS35" i="1"/>
  <c r="CO35" i="1"/>
  <c r="CK35" i="1"/>
  <c r="CG35" i="1"/>
  <c r="CC35" i="1"/>
  <c r="BY35" i="1"/>
  <c r="BU35" i="1"/>
  <c r="BQ35" i="1"/>
  <c r="BM35" i="1"/>
  <c r="BI35" i="1"/>
  <c r="BE35" i="1"/>
  <c r="BA35" i="1"/>
  <c r="AW35" i="1"/>
  <c r="AS35" i="1"/>
  <c r="AO35" i="1"/>
  <c r="AK35" i="1"/>
  <c r="AG35" i="1"/>
  <c r="AC35" i="1"/>
  <c r="Y35" i="1"/>
  <c r="U35" i="1"/>
  <c r="Q35" i="1"/>
  <c r="M35" i="1"/>
  <c r="I35" i="1"/>
  <c r="E35" i="1"/>
  <c r="JJ35" i="1"/>
  <c r="JD35" i="1"/>
  <c r="IY35" i="1"/>
  <c r="IT35" i="1"/>
  <c r="IN35" i="1"/>
  <c r="II35" i="1"/>
  <c r="ID35" i="1"/>
  <c r="HX35" i="1"/>
  <c r="HS35" i="1"/>
  <c r="HN35" i="1"/>
  <c r="HH35" i="1"/>
  <c r="HC35" i="1"/>
  <c r="GX35" i="1"/>
  <c r="GR35" i="1"/>
  <c r="GM35" i="1"/>
  <c r="GH35" i="1"/>
  <c r="GB35" i="1"/>
  <c r="FW35" i="1"/>
  <c r="FR35" i="1"/>
  <c r="FL35" i="1"/>
  <c r="FG35" i="1"/>
  <c r="FB35" i="1"/>
  <c r="EV35" i="1"/>
  <c r="EQ35" i="1"/>
  <c r="EL35" i="1"/>
  <c r="EF35" i="1"/>
  <c r="EA35" i="1"/>
  <c r="DV35" i="1"/>
  <c r="DP35" i="1"/>
  <c r="DK35" i="1"/>
  <c r="DF35" i="1"/>
  <c r="CZ35" i="1"/>
  <c r="CU35" i="1"/>
  <c r="CP35" i="1"/>
  <c r="CJ35" i="1"/>
  <c r="CE35" i="1"/>
  <c r="BZ35" i="1"/>
  <c r="BT35" i="1"/>
  <c r="BO35" i="1"/>
  <c r="BJ35" i="1"/>
  <c r="BD35" i="1"/>
  <c r="AY35" i="1"/>
  <c r="AT35" i="1"/>
  <c r="AN35" i="1"/>
  <c r="AI35" i="1"/>
  <c r="AD35" i="1"/>
  <c r="X35" i="1"/>
  <c r="S35" i="1"/>
  <c r="N35" i="1"/>
  <c r="H35" i="1"/>
  <c r="C35" i="1"/>
  <c r="JG35" i="1"/>
  <c r="JB35" i="1"/>
  <c r="IV35" i="1"/>
  <c r="IQ35" i="1"/>
  <c r="IL35" i="1"/>
  <c r="IF35" i="1"/>
  <c r="IA35" i="1"/>
  <c r="HV35" i="1"/>
  <c r="HP35" i="1"/>
  <c r="HK35" i="1"/>
  <c r="HF35" i="1"/>
  <c r="GZ35" i="1"/>
  <c r="GU35" i="1"/>
  <c r="GP35" i="1"/>
  <c r="GJ35" i="1"/>
  <c r="GE35" i="1"/>
  <c r="FZ35" i="1"/>
  <c r="FT35" i="1"/>
  <c r="FO35" i="1"/>
  <c r="FJ35" i="1"/>
  <c r="FD35" i="1"/>
  <c r="EY35" i="1"/>
  <c r="ET35" i="1"/>
  <c r="EN35" i="1"/>
  <c r="EI35" i="1"/>
  <c r="ED35" i="1"/>
  <c r="DX35" i="1"/>
  <c r="DS35" i="1"/>
  <c r="DN35" i="1"/>
  <c r="DH35" i="1"/>
  <c r="DC35" i="1"/>
  <c r="CX35" i="1"/>
  <c r="CR35" i="1"/>
  <c r="CM35" i="1"/>
  <c r="CH35" i="1"/>
  <c r="CB35" i="1"/>
  <c r="BW35" i="1"/>
  <c r="BR35" i="1"/>
  <c r="BL35" i="1"/>
  <c r="BG35" i="1"/>
  <c r="BB35" i="1"/>
  <c r="AV35" i="1"/>
  <c r="AQ35" i="1"/>
  <c r="AL35" i="1"/>
  <c r="AF35" i="1"/>
  <c r="AA35" i="1"/>
  <c r="V35" i="1"/>
  <c r="P35" i="1"/>
  <c r="K35" i="1"/>
  <c r="F35" i="1"/>
  <c r="L35" i="1"/>
  <c r="W35" i="1"/>
  <c r="AH35" i="1"/>
  <c r="AR35" i="1"/>
  <c r="BC35" i="1"/>
  <c r="BN35" i="1"/>
  <c r="BX35" i="1"/>
  <c r="CI35" i="1"/>
  <c r="CT35" i="1"/>
  <c r="DD35" i="1"/>
  <c r="DO35" i="1"/>
  <c r="DZ35" i="1"/>
  <c r="EJ35" i="1"/>
  <c r="EU35" i="1"/>
  <c r="FF35" i="1"/>
  <c r="FP35" i="1"/>
  <c r="GA35" i="1"/>
  <c r="GL35" i="1"/>
  <c r="GV35" i="1"/>
  <c r="HG35" i="1"/>
  <c r="HR35" i="1"/>
  <c r="IB35" i="1"/>
  <c r="IM35" i="1"/>
  <c r="IX35" i="1"/>
  <c r="JH35" i="1"/>
  <c r="G36" i="1"/>
  <c r="R36" i="1"/>
  <c r="AB36" i="1"/>
  <c r="AM36" i="1"/>
  <c r="AX36" i="1"/>
  <c r="BH36" i="1"/>
  <c r="BS36" i="1"/>
  <c r="CD36" i="1"/>
  <c r="CN36" i="1"/>
  <c r="CY36" i="1"/>
  <c r="DJ36" i="1"/>
  <c r="DT36" i="1"/>
  <c r="EE36" i="1"/>
  <c r="EP36" i="1"/>
  <c r="EZ36" i="1"/>
  <c r="FK36" i="1"/>
  <c r="FV36" i="1"/>
  <c r="GF36" i="1"/>
  <c r="GQ36" i="1"/>
  <c r="HB36" i="1"/>
  <c r="HL36" i="1"/>
  <c r="HW36" i="1"/>
  <c r="IH36" i="1"/>
  <c r="IR36" i="1"/>
  <c r="JC36" i="1"/>
  <c r="JH16" i="1"/>
  <c r="JD16" i="1"/>
  <c r="IZ16" i="1"/>
  <c r="IV16" i="1"/>
  <c r="IR16" i="1"/>
  <c r="IN16" i="1"/>
  <c r="IJ16" i="1"/>
  <c r="IF16" i="1"/>
  <c r="IB16" i="1"/>
  <c r="HX16" i="1"/>
  <c r="HT16" i="1"/>
  <c r="HP16" i="1"/>
  <c r="HL16" i="1"/>
  <c r="HH16" i="1"/>
  <c r="HD16" i="1"/>
  <c r="GZ16" i="1"/>
  <c r="GV16" i="1"/>
  <c r="GR16" i="1"/>
  <c r="GN16" i="1"/>
  <c r="GJ16" i="1"/>
  <c r="GF16" i="1"/>
  <c r="GB16" i="1"/>
  <c r="FX16" i="1"/>
  <c r="FT16" i="1"/>
  <c r="FP16" i="1"/>
  <c r="FL16" i="1"/>
  <c r="FH16" i="1"/>
  <c r="FD16" i="1"/>
  <c r="EZ16" i="1"/>
  <c r="EV16" i="1"/>
  <c r="ER16" i="1"/>
  <c r="EN16" i="1"/>
  <c r="EJ16" i="1"/>
  <c r="EF16" i="1"/>
  <c r="EB16" i="1"/>
  <c r="DX16" i="1"/>
  <c r="DT16" i="1"/>
  <c r="DP16" i="1"/>
  <c r="DL16" i="1"/>
  <c r="DH16" i="1"/>
  <c r="DD16" i="1"/>
  <c r="CZ16" i="1"/>
  <c r="CV16" i="1"/>
  <c r="CR16" i="1"/>
  <c r="CN16" i="1"/>
  <c r="CJ16" i="1"/>
  <c r="CF16" i="1"/>
  <c r="CB16" i="1"/>
  <c r="BX16" i="1"/>
  <c r="BT16" i="1"/>
  <c r="BP16" i="1"/>
  <c r="BL16" i="1"/>
  <c r="BH16" i="1"/>
  <c r="BD16" i="1"/>
  <c r="AZ16" i="1"/>
  <c r="AV16" i="1"/>
  <c r="AR16" i="1"/>
  <c r="AN16" i="1"/>
  <c r="AJ16" i="1"/>
  <c r="AF16" i="1"/>
  <c r="AB16" i="1"/>
  <c r="X16" i="1"/>
  <c r="T16" i="1"/>
  <c r="P16" i="1"/>
  <c r="L16" i="1"/>
  <c r="H16" i="1"/>
  <c r="D16" i="1"/>
  <c r="G16" i="1"/>
  <c r="M16" i="1"/>
  <c r="R16" i="1"/>
  <c r="W16" i="1"/>
  <c r="AC16" i="1"/>
  <c r="AH16" i="1"/>
  <c r="AM16" i="1"/>
  <c r="AS16" i="1"/>
  <c r="AX16" i="1"/>
  <c r="BC16" i="1"/>
  <c r="BI16" i="1"/>
  <c r="BN16" i="1"/>
  <c r="BS16" i="1"/>
  <c r="BY16" i="1"/>
  <c r="CD16" i="1"/>
  <c r="CI16" i="1"/>
  <c r="CO16" i="1"/>
  <c r="CT16" i="1"/>
  <c r="CY16" i="1"/>
  <c r="DE16" i="1"/>
  <c r="DJ16" i="1"/>
  <c r="DO16" i="1"/>
  <c r="DU16" i="1"/>
  <c r="DZ16" i="1"/>
  <c r="EE16" i="1"/>
  <c r="EK16" i="1"/>
  <c r="EP16" i="1"/>
  <c r="EU16" i="1"/>
  <c r="FA16" i="1"/>
  <c r="FF16" i="1"/>
  <c r="FK16" i="1"/>
  <c r="FQ16" i="1"/>
  <c r="FV16" i="1"/>
  <c r="GA16" i="1"/>
  <c r="GG16" i="1"/>
  <c r="GL16" i="1"/>
  <c r="GQ16" i="1"/>
  <c r="GW16" i="1"/>
  <c r="HB16" i="1"/>
  <c r="HG16" i="1"/>
  <c r="HM16" i="1"/>
  <c r="HR16" i="1"/>
  <c r="HW16" i="1"/>
  <c r="IC16" i="1"/>
  <c r="IH16" i="1"/>
  <c r="IM16" i="1"/>
  <c r="IS16" i="1"/>
  <c r="IX16" i="1"/>
  <c r="JC16" i="1"/>
  <c r="JI16" i="1"/>
  <c r="JH17" i="1"/>
  <c r="JD17" i="1"/>
  <c r="IZ17" i="1"/>
  <c r="IV17" i="1"/>
  <c r="IR17" i="1"/>
  <c r="IN17" i="1"/>
  <c r="IJ17" i="1"/>
  <c r="IF17" i="1"/>
  <c r="IB17" i="1"/>
  <c r="HX17" i="1"/>
  <c r="HT17" i="1"/>
  <c r="HP17" i="1"/>
  <c r="HL17" i="1"/>
  <c r="HH17" i="1"/>
  <c r="HD17" i="1"/>
  <c r="GZ17" i="1"/>
  <c r="GV17" i="1"/>
  <c r="GR17" i="1"/>
  <c r="GN17" i="1"/>
  <c r="GJ17" i="1"/>
  <c r="GF17" i="1"/>
  <c r="GB17" i="1"/>
  <c r="FX17" i="1"/>
  <c r="FT17" i="1"/>
  <c r="FP17" i="1"/>
  <c r="FL17" i="1"/>
  <c r="FH17" i="1"/>
  <c r="FD17" i="1"/>
  <c r="EZ17" i="1"/>
  <c r="EV17" i="1"/>
  <c r="ER17" i="1"/>
  <c r="EN17" i="1"/>
  <c r="EJ17" i="1"/>
  <c r="EF17" i="1"/>
  <c r="EB17" i="1"/>
  <c r="DX17" i="1"/>
  <c r="DT17" i="1"/>
  <c r="DP17" i="1"/>
  <c r="DL17" i="1"/>
  <c r="DH17" i="1"/>
  <c r="DD17" i="1"/>
  <c r="CZ17" i="1"/>
  <c r="CV17" i="1"/>
  <c r="CR17" i="1"/>
  <c r="CN17" i="1"/>
  <c r="CJ17" i="1"/>
  <c r="CF17" i="1"/>
  <c r="CB17" i="1"/>
  <c r="BX17" i="1"/>
  <c r="BT17" i="1"/>
  <c r="BP17" i="1"/>
  <c r="BL17" i="1"/>
  <c r="BH17" i="1"/>
  <c r="BD17" i="1"/>
  <c r="AZ17" i="1"/>
  <c r="AV17" i="1"/>
  <c r="AR17" i="1"/>
  <c r="AN17" i="1"/>
  <c r="AJ17" i="1"/>
  <c r="AF17" i="1"/>
  <c r="AB17" i="1"/>
  <c r="X17" i="1"/>
  <c r="T17" i="1"/>
  <c r="P17" i="1"/>
  <c r="L17" i="1"/>
  <c r="H17" i="1"/>
  <c r="D17" i="1"/>
  <c r="G17" i="1"/>
  <c r="M17" i="1"/>
  <c r="R17" i="1"/>
  <c r="W17" i="1"/>
  <c r="AC17" i="1"/>
  <c r="AH17" i="1"/>
  <c r="AM17" i="1"/>
  <c r="AS17" i="1"/>
  <c r="AX17" i="1"/>
  <c r="BC17" i="1"/>
  <c r="BI17" i="1"/>
  <c r="BN17" i="1"/>
  <c r="BS17" i="1"/>
  <c r="BY17" i="1"/>
  <c r="CD17" i="1"/>
  <c r="CI17" i="1"/>
  <c r="CO17" i="1"/>
  <c r="CT17" i="1"/>
  <c r="CY17" i="1"/>
  <c r="DE17" i="1"/>
  <c r="DJ17" i="1"/>
  <c r="DO17" i="1"/>
  <c r="DU17" i="1"/>
  <c r="DZ17" i="1"/>
  <c r="EE17" i="1"/>
  <c r="EK17" i="1"/>
  <c r="EP17" i="1"/>
  <c r="EU17" i="1"/>
  <c r="FA17" i="1"/>
  <c r="FF17" i="1"/>
  <c r="FK17" i="1"/>
  <c r="FQ17" i="1"/>
  <c r="FV17" i="1"/>
  <c r="GA17" i="1"/>
  <c r="GG17" i="1"/>
  <c r="GL17" i="1"/>
  <c r="GQ17" i="1"/>
  <c r="GW17" i="1"/>
  <c r="HB17" i="1"/>
  <c r="HG17" i="1"/>
  <c r="HM17" i="1"/>
  <c r="HR17" i="1"/>
  <c r="HW17" i="1"/>
  <c r="IC17" i="1"/>
  <c r="IH17" i="1"/>
  <c r="IM17" i="1"/>
  <c r="IS17" i="1"/>
  <c r="IX17" i="1"/>
  <c r="JC17" i="1"/>
  <c r="JI17" i="1"/>
  <c r="JI19" i="1"/>
  <c r="JE19" i="1"/>
  <c r="JA19" i="1"/>
  <c r="IW19" i="1"/>
  <c r="IS19" i="1"/>
  <c r="IO19" i="1"/>
  <c r="IK19" i="1"/>
  <c r="IG19" i="1"/>
  <c r="IC19" i="1"/>
  <c r="HY19" i="1"/>
  <c r="HU19" i="1"/>
  <c r="HQ19" i="1"/>
  <c r="HM19" i="1"/>
  <c r="HI19" i="1"/>
  <c r="HE19" i="1"/>
  <c r="HA19" i="1"/>
  <c r="GW19" i="1"/>
  <c r="GS19" i="1"/>
  <c r="GO19" i="1"/>
  <c r="GK19" i="1"/>
  <c r="GG19" i="1"/>
  <c r="GC19" i="1"/>
  <c r="FY19" i="1"/>
  <c r="FU19" i="1"/>
  <c r="FQ19" i="1"/>
  <c r="FM19" i="1"/>
  <c r="FI19" i="1"/>
  <c r="FE19" i="1"/>
  <c r="FA19" i="1"/>
  <c r="EW19" i="1"/>
  <c r="EW22" i="1" s="1"/>
  <c r="ES19" i="1"/>
  <c r="EO19" i="1"/>
  <c r="EO22" i="1" s="1"/>
  <c r="EK19" i="1"/>
  <c r="EG19" i="1"/>
  <c r="EC19" i="1"/>
  <c r="DY19" i="1"/>
  <c r="DY22" i="1" s="1"/>
  <c r="DU19" i="1"/>
  <c r="DQ19" i="1"/>
  <c r="DQ22" i="1" s="1"/>
  <c r="DM19" i="1"/>
  <c r="DI19" i="1"/>
  <c r="DE19" i="1"/>
  <c r="DA19" i="1"/>
  <c r="DA22" i="1" s="1"/>
  <c r="CW19" i="1"/>
  <c r="CS19" i="1"/>
  <c r="CS22" i="1" s="1"/>
  <c r="CO19" i="1"/>
  <c r="CK19" i="1"/>
  <c r="CK22" i="1" s="1"/>
  <c r="CG19" i="1"/>
  <c r="CC19" i="1"/>
  <c r="CC22" i="1" s="1"/>
  <c r="BY19" i="1"/>
  <c r="BU19" i="1"/>
  <c r="BU22" i="1" s="1"/>
  <c r="BQ19" i="1"/>
  <c r="BM19" i="1"/>
  <c r="BM22" i="1" s="1"/>
  <c r="BI19" i="1"/>
  <c r="BE19" i="1"/>
  <c r="BE22" i="1" s="1"/>
  <c r="BA19" i="1"/>
  <c r="AW19" i="1"/>
  <c r="AW22" i="1" s="1"/>
  <c r="AS19" i="1"/>
  <c r="AO19" i="1"/>
  <c r="AO22" i="1" s="1"/>
  <c r="AK19" i="1"/>
  <c r="AG19" i="1"/>
  <c r="AG22" i="1" s="1"/>
  <c r="AC19" i="1"/>
  <c r="Y19" i="1"/>
  <c r="U19" i="1"/>
  <c r="Q19" i="1"/>
  <c r="Q22" i="1" s="1"/>
  <c r="M19" i="1"/>
  <c r="I19" i="1"/>
  <c r="I22" i="1" s="1"/>
  <c r="E19" i="1"/>
  <c r="G19" i="1"/>
  <c r="L19" i="1"/>
  <c r="L22" i="1" s="1"/>
  <c r="R19" i="1"/>
  <c r="W19" i="1"/>
  <c r="AB19" i="1"/>
  <c r="AH19" i="1"/>
  <c r="AM19" i="1"/>
  <c r="AR19" i="1"/>
  <c r="AR22" i="1" s="1"/>
  <c r="AX19" i="1"/>
  <c r="BC19" i="1"/>
  <c r="BH19" i="1"/>
  <c r="BH22" i="1" s="1"/>
  <c r="BN19" i="1"/>
  <c r="BS19" i="1"/>
  <c r="BX19" i="1"/>
  <c r="BX22" i="1" s="1"/>
  <c r="CD19" i="1"/>
  <c r="CI19" i="1"/>
  <c r="CN19" i="1"/>
  <c r="CN22" i="1" s="1"/>
  <c r="CT19" i="1"/>
  <c r="CY19" i="1"/>
  <c r="DD19" i="1"/>
  <c r="DD22" i="1" s="1"/>
  <c r="DJ19" i="1"/>
  <c r="DO19" i="1"/>
  <c r="DT19" i="1"/>
  <c r="DT22" i="1" s="1"/>
  <c r="DZ19" i="1"/>
  <c r="EE19" i="1"/>
  <c r="EJ19" i="1"/>
  <c r="EJ22" i="1" s="1"/>
  <c r="EP19" i="1"/>
  <c r="EU19" i="1"/>
  <c r="EZ19" i="1"/>
  <c r="EZ22" i="1" s="1"/>
  <c r="FF19" i="1"/>
  <c r="FK19" i="1"/>
  <c r="FP19" i="1"/>
  <c r="FV19" i="1"/>
  <c r="GA19" i="1"/>
  <c r="GF19" i="1"/>
  <c r="GF22" i="1" s="1"/>
  <c r="GL19" i="1"/>
  <c r="GQ19" i="1"/>
  <c r="GV19" i="1"/>
  <c r="GV22" i="1" s="1"/>
  <c r="HB19" i="1"/>
  <c r="HG19" i="1"/>
  <c r="HL19" i="1"/>
  <c r="HL22" i="1" s="1"/>
  <c r="HR19" i="1"/>
  <c r="HW19" i="1"/>
  <c r="IB19" i="1"/>
  <c r="IB22" i="1" s="1"/>
  <c r="IH19" i="1"/>
  <c r="IM19" i="1"/>
  <c r="IR19" i="1"/>
  <c r="IR22" i="1" s="1"/>
  <c r="IX19" i="1"/>
  <c r="JC19" i="1"/>
  <c r="JH19" i="1"/>
  <c r="JH22" i="1" s="1"/>
  <c r="JI21" i="1"/>
  <c r="JE21" i="1"/>
  <c r="JA21" i="1"/>
  <c r="IW21" i="1"/>
  <c r="IS21" i="1"/>
  <c r="IO21" i="1"/>
  <c r="IK21" i="1"/>
  <c r="IG21" i="1"/>
  <c r="IC21" i="1"/>
  <c r="HY21" i="1"/>
  <c r="HU21" i="1"/>
  <c r="HQ21" i="1"/>
  <c r="HM21" i="1"/>
  <c r="HI21" i="1"/>
  <c r="HE21" i="1"/>
  <c r="HA21" i="1"/>
  <c r="GW21" i="1"/>
  <c r="GS21" i="1"/>
  <c r="GO21" i="1"/>
  <c r="GK21" i="1"/>
  <c r="GG21" i="1"/>
  <c r="GC21" i="1"/>
  <c r="FY21" i="1"/>
  <c r="FU21" i="1"/>
  <c r="FQ21" i="1"/>
  <c r="FM21" i="1"/>
  <c r="FI21" i="1"/>
  <c r="JG21" i="1"/>
  <c r="JC21" i="1"/>
  <c r="IY21" i="1"/>
  <c r="IY22" i="1" s="1"/>
  <c r="IU21" i="1"/>
  <c r="IQ21" i="1"/>
  <c r="IQ22" i="1" s="1"/>
  <c r="IM21" i="1"/>
  <c r="II21" i="1"/>
  <c r="IE21" i="1"/>
  <c r="IA21" i="1"/>
  <c r="IA22" i="1" s="1"/>
  <c r="HW21" i="1"/>
  <c r="HS21" i="1"/>
  <c r="HS22" i="1" s="1"/>
  <c r="HO21" i="1"/>
  <c r="HK21" i="1"/>
  <c r="HK22" i="1" s="1"/>
  <c r="HG21" i="1"/>
  <c r="HC21" i="1"/>
  <c r="GY21" i="1"/>
  <c r="GU21" i="1"/>
  <c r="GU22" i="1" s="1"/>
  <c r="GQ21" i="1"/>
  <c r="GM21" i="1"/>
  <c r="GM22" i="1" s="1"/>
  <c r="GI21" i="1"/>
  <c r="GE21" i="1"/>
  <c r="GE22" i="1" s="1"/>
  <c r="GA21" i="1"/>
  <c r="FW21" i="1"/>
  <c r="FW22" i="1" s="1"/>
  <c r="FS21" i="1"/>
  <c r="FO21" i="1"/>
  <c r="FO22" i="1" s="1"/>
  <c r="FK21" i="1"/>
  <c r="FG21" i="1"/>
  <c r="FG22" i="1" s="1"/>
  <c r="FC21" i="1"/>
  <c r="EY21" i="1"/>
  <c r="EY22" i="1" s="1"/>
  <c r="EU21" i="1"/>
  <c r="EQ21" i="1"/>
  <c r="EQ22" i="1" s="1"/>
  <c r="EM21" i="1"/>
  <c r="EI21" i="1"/>
  <c r="EI22" i="1" s="1"/>
  <c r="EE21" i="1"/>
  <c r="EA21" i="1"/>
  <c r="EA22" i="1" s="1"/>
  <c r="DW21" i="1"/>
  <c r="DS21" i="1"/>
  <c r="DS22" i="1" s="1"/>
  <c r="DO21" i="1"/>
  <c r="DK21" i="1"/>
  <c r="DK22" i="1" s="1"/>
  <c r="DG21" i="1"/>
  <c r="DC21" i="1"/>
  <c r="DC22" i="1" s="1"/>
  <c r="CY21" i="1"/>
  <c r="CU21" i="1"/>
  <c r="CU22" i="1" s="1"/>
  <c r="CQ21" i="1"/>
  <c r="CM21" i="1"/>
  <c r="CI21" i="1"/>
  <c r="CE21" i="1"/>
  <c r="CE22" i="1" s="1"/>
  <c r="CA21" i="1"/>
  <c r="BW21" i="1"/>
  <c r="BW22" i="1" s="1"/>
  <c r="BS21" i="1"/>
  <c r="BO21" i="1"/>
  <c r="BK21" i="1"/>
  <c r="BG21" i="1"/>
  <c r="BG22" i="1" s="1"/>
  <c r="BC21" i="1"/>
  <c r="AY21" i="1"/>
  <c r="AY22" i="1" s="1"/>
  <c r="AU21" i="1"/>
  <c r="AQ21" i="1"/>
  <c r="AQ22" i="1" s="1"/>
  <c r="AM21" i="1"/>
  <c r="AI21" i="1"/>
  <c r="AI22" i="1" s="1"/>
  <c r="AE21" i="1"/>
  <c r="AA21" i="1"/>
  <c r="AA22" i="1" s="1"/>
  <c r="W21" i="1"/>
  <c r="S21" i="1"/>
  <c r="S22" i="1" s="1"/>
  <c r="O21" i="1"/>
  <c r="K21" i="1"/>
  <c r="K22" i="1" s="1"/>
  <c r="G21" i="1"/>
  <c r="C21" i="1"/>
  <c r="H21" i="1"/>
  <c r="H22" i="1" s="1"/>
  <c r="M21" i="1"/>
  <c r="R21" i="1"/>
  <c r="X21" i="1"/>
  <c r="X22" i="1" s="1"/>
  <c r="AC21" i="1"/>
  <c r="AH21" i="1"/>
  <c r="AN21" i="1"/>
  <c r="AS21" i="1"/>
  <c r="AX21" i="1"/>
  <c r="BD21" i="1"/>
  <c r="BD22" i="1" s="1"/>
  <c r="BI21" i="1"/>
  <c r="BN21" i="1"/>
  <c r="BT21" i="1"/>
  <c r="BT22" i="1" s="1"/>
  <c r="BY21" i="1"/>
  <c r="CD21" i="1"/>
  <c r="CJ21" i="1"/>
  <c r="CJ22" i="1" s="1"/>
  <c r="CO21" i="1"/>
  <c r="CT21" i="1"/>
  <c r="CZ21" i="1"/>
  <c r="CZ22" i="1" s="1"/>
  <c r="DE21" i="1"/>
  <c r="DJ21" i="1"/>
  <c r="DP21" i="1"/>
  <c r="DP22" i="1" s="1"/>
  <c r="DU21" i="1"/>
  <c r="DZ21" i="1"/>
  <c r="EF21" i="1"/>
  <c r="EF22" i="1" s="1"/>
  <c r="EK21" i="1"/>
  <c r="EP21" i="1"/>
  <c r="EV21" i="1"/>
  <c r="EV22" i="1" s="1"/>
  <c r="FA21" i="1"/>
  <c r="FF21" i="1"/>
  <c r="FN21" i="1"/>
  <c r="FV21" i="1"/>
  <c r="GD21" i="1"/>
  <c r="GL21" i="1"/>
  <c r="GT21" i="1"/>
  <c r="HB21" i="1"/>
  <c r="HJ21" i="1"/>
  <c r="HR21" i="1"/>
  <c r="HZ21" i="1"/>
  <c r="IH21" i="1"/>
  <c r="IP21" i="1"/>
  <c r="IX21" i="1"/>
  <c r="JF21" i="1"/>
  <c r="J30" i="1"/>
  <c r="T30" i="1"/>
  <c r="AE30" i="1"/>
  <c r="AP30" i="1"/>
  <c r="AZ30" i="1"/>
  <c r="BK30" i="1"/>
  <c r="BV30" i="1"/>
  <c r="CF30" i="1"/>
  <c r="CQ30" i="1"/>
  <c r="DB30" i="1"/>
  <c r="DL30" i="1"/>
  <c r="DW30" i="1"/>
  <c r="EH30" i="1"/>
  <c r="ER30" i="1"/>
  <c r="FC30" i="1"/>
  <c r="FN30" i="1"/>
  <c r="FX30" i="1"/>
  <c r="GI30" i="1"/>
  <c r="GT30" i="1"/>
  <c r="HD30" i="1"/>
  <c r="HO30" i="1"/>
  <c r="HZ30" i="1"/>
  <c r="IJ30" i="1"/>
  <c r="IU30" i="1"/>
  <c r="JF30" i="1"/>
  <c r="D31" i="1"/>
  <c r="O31" i="1"/>
  <c r="Z31" i="1"/>
  <c r="AJ31" i="1"/>
  <c r="AU31" i="1"/>
  <c r="BF31" i="1"/>
  <c r="BP31" i="1"/>
  <c r="CA31" i="1"/>
  <c r="CL31" i="1"/>
  <c r="CV31" i="1"/>
  <c r="DG31" i="1"/>
  <c r="DR31" i="1"/>
  <c r="EB31" i="1"/>
  <c r="EM31" i="1"/>
  <c r="EX31" i="1"/>
  <c r="FH31" i="1"/>
  <c r="FS31" i="1"/>
  <c r="GD31" i="1"/>
  <c r="GN31" i="1"/>
  <c r="GY31" i="1"/>
  <c r="HJ31" i="1"/>
  <c r="HT31" i="1"/>
  <c r="IE31" i="1"/>
  <c r="IP31" i="1"/>
  <c r="IZ31" i="1"/>
  <c r="J32" i="1"/>
  <c r="T32" i="1"/>
  <c r="AE32" i="1"/>
  <c r="AP32" i="1"/>
  <c r="AZ32" i="1"/>
  <c r="BK32" i="1"/>
  <c r="BV32" i="1"/>
  <c r="CF32" i="1"/>
  <c r="CQ32" i="1"/>
  <c r="DB32" i="1"/>
  <c r="DL32" i="1"/>
  <c r="DW32" i="1"/>
  <c r="EH32" i="1"/>
  <c r="ER32" i="1"/>
  <c r="FC32" i="1"/>
  <c r="FN32" i="1"/>
  <c r="FX32" i="1"/>
  <c r="GI32" i="1"/>
  <c r="GT32" i="1"/>
  <c r="HD32" i="1"/>
  <c r="HO32" i="1"/>
  <c r="HZ32" i="1"/>
  <c r="IJ32" i="1"/>
  <c r="IU32" i="1"/>
  <c r="D33" i="1"/>
  <c r="O33" i="1"/>
  <c r="Z33" i="1"/>
  <c r="AJ33" i="1"/>
  <c r="AU33" i="1"/>
  <c r="BF33" i="1"/>
  <c r="BP33" i="1"/>
  <c r="CA33" i="1"/>
  <c r="CL33" i="1"/>
  <c r="CV33" i="1"/>
  <c r="DG33" i="1"/>
  <c r="DR33" i="1"/>
  <c r="EB33" i="1"/>
  <c r="EM33" i="1"/>
  <c r="EX33" i="1"/>
  <c r="FH33" i="1"/>
  <c r="FS33" i="1"/>
  <c r="GD33" i="1"/>
  <c r="GN33" i="1"/>
  <c r="GY33" i="1"/>
  <c r="HJ33" i="1"/>
  <c r="HT33" i="1"/>
  <c r="IE33" i="1"/>
  <c r="IP33" i="1"/>
  <c r="IZ33" i="1"/>
  <c r="J34" i="1"/>
  <c r="T34" i="1"/>
  <c r="AE34" i="1"/>
  <c r="AP34" i="1"/>
  <c r="AZ34" i="1"/>
  <c r="BK34" i="1"/>
  <c r="BV34" i="1"/>
  <c r="CF34" i="1"/>
  <c r="CQ34" i="1"/>
  <c r="DB34" i="1"/>
  <c r="DL34" i="1"/>
  <c r="DW34" i="1"/>
  <c r="EH34" i="1"/>
  <c r="ER34" i="1"/>
  <c r="FC34" i="1"/>
  <c r="FN34" i="1"/>
  <c r="FX34" i="1"/>
  <c r="GI34" i="1"/>
  <c r="GT34" i="1"/>
  <c r="HD34" i="1"/>
  <c r="HO34" i="1"/>
  <c r="HZ34" i="1"/>
  <c r="IJ34" i="1"/>
  <c r="IU34" i="1"/>
  <c r="D35" i="1"/>
  <c r="O35" i="1"/>
  <c r="Z35" i="1"/>
  <c r="AJ35" i="1"/>
  <c r="AU35" i="1"/>
  <c r="BF35" i="1"/>
  <c r="BP35" i="1"/>
  <c r="CA35" i="1"/>
  <c r="CL35" i="1"/>
  <c r="CV35" i="1"/>
  <c r="DG35" i="1"/>
  <c r="DR35" i="1"/>
  <c r="EB35" i="1"/>
  <c r="EM35" i="1"/>
  <c r="EX35" i="1"/>
  <c r="FH35" i="1"/>
  <c r="FS35" i="1"/>
  <c r="GD35" i="1"/>
  <c r="GN35" i="1"/>
  <c r="GY35" i="1"/>
  <c r="HJ35" i="1"/>
  <c r="HT35" i="1"/>
  <c r="IE35" i="1"/>
  <c r="IP35" i="1"/>
  <c r="IZ35" i="1"/>
  <c r="J36" i="1"/>
  <c r="T36" i="1"/>
  <c r="AE36" i="1"/>
  <c r="AP36" i="1"/>
  <c r="AZ36" i="1"/>
  <c r="BK36" i="1"/>
  <c r="BV36" i="1"/>
  <c r="CF36" i="1"/>
  <c r="CQ36" i="1"/>
  <c r="DB36" i="1"/>
  <c r="DL36" i="1"/>
  <c r="DW36" i="1"/>
  <c r="EH36" i="1"/>
  <c r="ER36" i="1"/>
  <c r="FC36" i="1"/>
  <c r="FN36" i="1"/>
  <c r="FX36" i="1"/>
  <c r="GI36" i="1"/>
  <c r="GT36" i="1"/>
  <c r="HD36" i="1"/>
  <c r="HO36" i="1"/>
  <c r="HZ36" i="1"/>
  <c r="IJ36" i="1"/>
  <c r="IU36" i="1"/>
  <c r="L30" i="1"/>
  <c r="W30" i="1"/>
  <c r="AR30" i="1"/>
  <c r="BC30" i="1"/>
  <c r="CI30" i="1"/>
  <c r="DO30" i="1"/>
  <c r="EU30" i="1"/>
  <c r="FP30" i="1"/>
  <c r="GV30" i="1"/>
  <c r="IB30" i="1"/>
  <c r="JI32" i="1"/>
  <c r="JE32" i="1"/>
  <c r="JA32" i="1"/>
  <c r="IW32" i="1"/>
  <c r="IS32" i="1"/>
  <c r="IO32" i="1"/>
  <c r="IK32" i="1"/>
  <c r="IG32" i="1"/>
  <c r="IC32" i="1"/>
  <c r="HY32" i="1"/>
  <c r="HU32" i="1"/>
  <c r="HQ32" i="1"/>
  <c r="HM32" i="1"/>
  <c r="HI32" i="1"/>
  <c r="HE32" i="1"/>
  <c r="HA32" i="1"/>
  <c r="GW32" i="1"/>
  <c r="GS32" i="1"/>
  <c r="GO32" i="1"/>
  <c r="GK32" i="1"/>
  <c r="GG32" i="1"/>
  <c r="GC32" i="1"/>
  <c r="FY32" i="1"/>
  <c r="FU32" i="1"/>
  <c r="FQ32" i="1"/>
  <c r="FM32" i="1"/>
  <c r="FI32" i="1"/>
  <c r="FE32" i="1"/>
  <c r="FA32" i="1"/>
  <c r="EW32" i="1"/>
  <c r="ES32" i="1"/>
  <c r="EO32" i="1"/>
  <c r="EK32" i="1"/>
  <c r="EG32" i="1"/>
  <c r="EC32" i="1"/>
  <c r="DY32" i="1"/>
  <c r="DU32" i="1"/>
  <c r="DQ32" i="1"/>
  <c r="DM32" i="1"/>
  <c r="DI32" i="1"/>
  <c r="DE32" i="1"/>
  <c r="DA32" i="1"/>
  <c r="CW32" i="1"/>
  <c r="CS32" i="1"/>
  <c r="CO32" i="1"/>
  <c r="CK32" i="1"/>
  <c r="CG32" i="1"/>
  <c r="CC32" i="1"/>
  <c r="BY32" i="1"/>
  <c r="BU32" i="1"/>
  <c r="BQ32" i="1"/>
  <c r="BM32" i="1"/>
  <c r="BI32" i="1"/>
  <c r="BE32" i="1"/>
  <c r="BA32" i="1"/>
  <c r="AW32" i="1"/>
  <c r="AS32" i="1"/>
  <c r="AO32" i="1"/>
  <c r="AK32" i="1"/>
  <c r="AG32" i="1"/>
  <c r="AC32" i="1"/>
  <c r="Y32" i="1"/>
  <c r="U32" i="1"/>
  <c r="Q32" i="1"/>
  <c r="M32" i="1"/>
  <c r="I32" i="1"/>
  <c r="E32" i="1"/>
  <c r="JJ32" i="1"/>
  <c r="JD32" i="1"/>
  <c r="IY32" i="1"/>
  <c r="IT32" i="1"/>
  <c r="IN32" i="1"/>
  <c r="II32" i="1"/>
  <c r="ID32" i="1"/>
  <c r="HX32" i="1"/>
  <c r="HS32" i="1"/>
  <c r="HN32" i="1"/>
  <c r="HH32" i="1"/>
  <c r="HC32" i="1"/>
  <c r="GX32" i="1"/>
  <c r="GR32" i="1"/>
  <c r="GM32" i="1"/>
  <c r="GH32" i="1"/>
  <c r="GB32" i="1"/>
  <c r="FW32" i="1"/>
  <c r="FR32" i="1"/>
  <c r="FL32" i="1"/>
  <c r="FG32" i="1"/>
  <c r="FB32" i="1"/>
  <c r="EV32" i="1"/>
  <c r="EQ32" i="1"/>
  <c r="EL32" i="1"/>
  <c r="EF32" i="1"/>
  <c r="EA32" i="1"/>
  <c r="DV32" i="1"/>
  <c r="DP32" i="1"/>
  <c r="DK32" i="1"/>
  <c r="DF32" i="1"/>
  <c r="CZ32" i="1"/>
  <c r="CU32" i="1"/>
  <c r="CP32" i="1"/>
  <c r="CJ32" i="1"/>
  <c r="CE32" i="1"/>
  <c r="BZ32" i="1"/>
  <c r="BT32" i="1"/>
  <c r="BO32" i="1"/>
  <c r="BJ32" i="1"/>
  <c r="BD32" i="1"/>
  <c r="AY32" i="1"/>
  <c r="AT32" i="1"/>
  <c r="AN32" i="1"/>
  <c r="AI32" i="1"/>
  <c r="AD32" i="1"/>
  <c r="X32" i="1"/>
  <c r="S32" i="1"/>
  <c r="N32" i="1"/>
  <c r="H32" i="1"/>
  <c r="C32" i="1"/>
  <c r="JG32" i="1"/>
  <c r="JB32" i="1"/>
  <c r="IV32" i="1"/>
  <c r="IQ32" i="1"/>
  <c r="IL32" i="1"/>
  <c r="IF32" i="1"/>
  <c r="IA32" i="1"/>
  <c r="HV32" i="1"/>
  <c r="HP32" i="1"/>
  <c r="HK32" i="1"/>
  <c r="HF32" i="1"/>
  <c r="GZ32" i="1"/>
  <c r="GU32" i="1"/>
  <c r="GP32" i="1"/>
  <c r="GJ32" i="1"/>
  <c r="GE32" i="1"/>
  <c r="FZ32" i="1"/>
  <c r="FT32" i="1"/>
  <c r="FO32" i="1"/>
  <c r="FJ32" i="1"/>
  <c r="FD32" i="1"/>
  <c r="EY32" i="1"/>
  <c r="ET32" i="1"/>
  <c r="EN32" i="1"/>
  <c r="EI32" i="1"/>
  <c r="ED32" i="1"/>
  <c r="DX32" i="1"/>
  <c r="DS32" i="1"/>
  <c r="DN32" i="1"/>
  <c r="DH32" i="1"/>
  <c r="DC32" i="1"/>
  <c r="CX32" i="1"/>
  <c r="CR32" i="1"/>
  <c r="CM32" i="1"/>
  <c r="CH32" i="1"/>
  <c r="CB32" i="1"/>
  <c r="BW32" i="1"/>
  <c r="BR32" i="1"/>
  <c r="BL32" i="1"/>
  <c r="BG32" i="1"/>
  <c r="BB32" i="1"/>
  <c r="AV32" i="1"/>
  <c r="AQ32" i="1"/>
  <c r="AL32" i="1"/>
  <c r="AF32" i="1"/>
  <c r="AA32" i="1"/>
  <c r="V32" i="1"/>
  <c r="P32" i="1"/>
  <c r="K32" i="1"/>
  <c r="F32" i="1"/>
  <c r="L32" i="1"/>
  <c r="W32" i="1"/>
  <c r="AH32" i="1"/>
  <c r="AR32" i="1"/>
  <c r="BC32" i="1"/>
  <c r="BN32" i="1"/>
  <c r="BX32" i="1"/>
  <c r="CI32" i="1"/>
  <c r="CT32" i="1"/>
  <c r="DD32" i="1"/>
  <c r="DO32" i="1"/>
  <c r="DZ32" i="1"/>
  <c r="EJ32" i="1"/>
  <c r="EU32" i="1"/>
  <c r="FF32" i="1"/>
  <c r="FP32" i="1"/>
  <c r="GA32" i="1"/>
  <c r="GL32" i="1"/>
  <c r="GV32" i="1"/>
  <c r="HG32" i="1"/>
  <c r="HR32" i="1"/>
  <c r="IB32" i="1"/>
  <c r="IM32" i="1"/>
  <c r="IX32" i="1"/>
  <c r="JH32" i="1"/>
  <c r="JC33" i="1"/>
  <c r="JI34" i="1"/>
  <c r="JE34" i="1"/>
  <c r="JA34" i="1"/>
  <c r="IW34" i="1"/>
  <c r="IS34" i="1"/>
  <c r="IO34" i="1"/>
  <c r="IK34" i="1"/>
  <c r="IG34" i="1"/>
  <c r="IC34" i="1"/>
  <c r="HY34" i="1"/>
  <c r="HU34" i="1"/>
  <c r="HQ34" i="1"/>
  <c r="HM34" i="1"/>
  <c r="HI34" i="1"/>
  <c r="HE34" i="1"/>
  <c r="HA34" i="1"/>
  <c r="GW34" i="1"/>
  <c r="GS34" i="1"/>
  <c r="GO34" i="1"/>
  <c r="GK34" i="1"/>
  <c r="GG34" i="1"/>
  <c r="GC34" i="1"/>
  <c r="FY34" i="1"/>
  <c r="FU34" i="1"/>
  <c r="FQ34" i="1"/>
  <c r="FM34" i="1"/>
  <c r="FI34" i="1"/>
  <c r="FE34" i="1"/>
  <c r="FA34" i="1"/>
  <c r="EW34" i="1"/>
  <c r="ES34" i="1"/>
  <c r="EO34" i="1"/>
  <c r="EK34" i="1"/>
  <c r="EG34" i="1"/>
  <c r="EC34" i="1"/>
  <c r="DY34" i="1"/>
  <c r="DU34" i="1"/>
  <c r="DQ34" i="1"/>
  <c r="DM34" i="1"/>
  <c r="DI34" i="1"/>
  <c r="DE34" i="1"/>
  <c r="DA34" i="1"/>
  <c r="CW34" i="1"/>
  <c r="CS34" i="1"/>
  <c r="CO34" i="1"/>
  <c r="CK34" i="1"/>
  <c r="CG34" i="1"/>
  <c r="CC34" i="1"/>
  <c r="BY34" i="1"/>
  <c r="BU34" i="1"/>
  <c r="BQ34" i="1"/>
  <c r="BM34" i="1"/>
  <c r="BI34" i="1"/>
  <c r="BE34" i="1"/>
  <c r="BA34" i="1"/>
  <c r="AW34" i="1"/>
  <c r="AS34" i="1"/>
  <c r="AO34" i="1"/>
  <c r="AK34" i="1"/>
  <c r="AG34" i="1"/>
  <c r="AC34" i="1"/>
  <c r="Y34" i="1"/>
  <c r="U34" i="1"/>
  <c r="Q34" i="1"/>
  <c r="M34" i="1"/>
  <c r="I34" i="1"/>
  <c r="E34" i="1"/>
  <c r="JJ34" i="1"/>
  <c r="JD34" i="1"/>
  <c r="IY34" i="1"/>
  <c r="IT34" i="1"/>
  <c r="IN34" i="1"/>
  <c r="II34" i="1"/>
  <c r="ID34" i="1"/>
  <c r="HX34" i="1"/>
  <c r="HS34" i="1"/>
  <c r="HN34" i="1"/>
  <c r="HH34" i="1"/>
  <c r="HC34" i="1"/>
  <c r="GX34" i="1"/>
  <c r="GR34" i="1"/>
  <c r="GM34" i="1"/>
  <c r="GH34" i="1"/>
  <c r="GB34" i="1"/>
  <c r="FW34" i="1"/>
  <c r="FR34" i="1"/>
  <c r="FL34" i="1"/>
  <c r="FG34" i="1"/>
  <c r="FB34" i="1"/>
  <c r="EV34" i="1"/>
  <c r="EQ34" i="1"/>
  <c r="EL34" i="1"/>
  <c r="EF34" i="1"/>
  <c r="EA34" i="1"/>
  <c r="DV34" i="1"/>
  <c r="DP34" i="1"/>
  <c r="DK34" i="1"/>
  <c r="DF34" i="1"/>
  <c r="CZ34" i="1"/>
  <c r="CU34" i="1"/>
  <c r="CP34" i="1"/>
  <c r="CJ34" i="1"/>
  <c r="CE34" i="1"/>
  <c r="BZ34" i="1"/>
  <c r="BT34" i="1"/>
  <c r="BO34" i="1"/>
  <c r="BJ34" i="1"/>
  <c r="BD34" i="1"/>
  <c r="AY34" i="1"/>
  <c r="AT34" i="1"/>
  <c r="AN34" i="1"/>
  <c r="AI34" i="1"/>
  <c r="AD34" i="1"/>
  <c r="X34" i="1"/>
  <c r="S34" i="1"/>
  <c r="N34" i="1"/>
  <c r="H34" i="1"/>
  <c r="C34" i="1"/>
  <c r="JG34" i="1"/>
  <c r="JB34" i="1"/>
  <c r="IV34" i="1"/>
  <c r="IQ34" i="1"/>
  <c r="IL34" i="1"/>
  <c r="IF34" i="1"/>
  <c r="IA34" i="1"/>
  <c r="HV34" i="1"/>
  <c r="HP34" i="1"/>
  <c r="HK34" i="1"/>
  <c r="HF34" i="1"/>
  <c r="GZ34" i="1"/>
  <c r="GU34" i="1"/>
  <c r="GP34" i="1"/>
  <c r="GJ34" i="1"/>
  <c r="GE34" i="1"/>
  <c r="FZ34" i="1"/>
  <c r="FT34" i="1"/>
  <c r="FO34" i="1"/>
  <c r="FJ34" i="1"/>
  <c r="FD34" i="1"/>
  <c r="EY34" i="1"/>
  <c r="ET34" i="1"/>
  <c r="EN34" i="1"/>
  <c r="EI34" i="1"/>
  <c r="ED34" i="1"/>
  <c r="DX34" i="1"/>
  <c r="DS34" i="1"/>
  <c r="DN34" i="1"/>
  <c r="DH34" i="1"/>
  <c r="DC34" i="1"/>
  <c r="CX34" i="1"/>
  <c r="CR34" i="1"/>
  <c r="CM34" i="1"/>
  <c r="CH34" i="1"/>
  <c r="CB34" i="1"/>
  <c r="BW34" i="1"/>
  <c r="BR34" i="1"/>
  <c r="BL34" i="1"/>
  <c r="BG34" i="1"/>
  <c r="BB34" i="1"/>
  <c r="AV34" i="1"/>
  <c r="AQ34" i="1"/>
  <c r="AL34" i="1"/>
  <c r="AF34" i="1"/>
  <c r="AA34" i="1"/>
  <c r="V34" i="1"/>
  <c r="P34" i="1"/>
  <c r="K34" i="1"/>
  <c r="F34" i="1"/>
  <c r="L34" i="1"/>
  <c r="W34" i="1"/>
  <c r="AH34" i="1"/>
  <c r="AR34" i="1"/>
  <c r="BC34" i="1"/>
  <c r="BN34" i="1"/>
  <c r="BX34" i="1"/>
  <c r="CI34" i="1"/>
  <c r="CT34" i="1"/>
  <c r="DD34" i="1"/>
  <c r="DO34" i="1"/>
  <c r="DZ34" i="1"/>
  <c r="EJ34" i="1"/>
  <c r="EU34" i="1"/>
  <c r="FF34" i="1"/>
  <c r="FP34" i="1"/>
  <c r="GA34" i="1"/>
  <c r="GL34" i="1"/>
  <c r="GV34" i="1"/>
  <c r="HG34" i="1"/>
  <c r="HR34" i="1"/>
  <c r="IB34" i="1"/>
  <c r="IM34" i="1"/>
  <c r="IX34" i="1"/>
  <c r="JH34" i="1"/>
  <c r="FV35" i="1"/>
  <c r="GF35" i="1"/>
  <c r="GQ35" i="1"/>
  <c r="HB35" i="1"/>
  <c r="HL35" i="1"/>
  <c r="HW35" i="1"/>
  <c r="IH35" i="1"/>
  <c r="IR35" i="1"/>
  <c r="JC35" i="1"/>
  <c r="JI36" i="1"/>
  <c r="JE36" i="1"/>
  <c r="JA36" i="1"/>
  <c r="IW36" i="1"/>
  <c r="IS36" i="1"/>
  <c r="IO36" i="1"/>
  <c r="IK36" i="1"/>
  <c r="IG36" i="1"/>
  <c r="IC36" i="1"/>
  <c r="HY36" i="1"/>
  <c r="HU36" i="1"/>
  <c r="HQ36" i="1"/>
  <c r="HM36" i="1"/>
  <c r="HI36" i="1"/>
  <c r="HE36" i="1"/>
  <c r="HA36" i="1"/>
  <c r="GW36" i="1"/>
  <c r="GS36" i="1"/>
  <c r="GO36" i="1"/>
  <c r="GK36" i="1"/>
  <c r="GG36" i="1"/>
  <c r="GC36" i="1"/>
  <c r="FY36" i="1"/>
  <c r="FU36" i="1"/>
  <c r="FQ36" i="1"/>
  <c r="FM36" i="1"/>
  <c r="FI36" i="1"/>
  <c r="FE36" i="1"/>
  <c r="FA36" i="1"/>
  <c r="EW36" i="1"/>
  <c r="ES36" i="1"/>
  <c r="EO36" i="1"/>
  <c r="EK36" i="1"/>
  <c r="EG36" i="1"/>
  <c r="EC36" i="1"/>
  <c r="DY36" i="1"/>
  <c r="DU36" i="1"/>
  <c r="DQ36" i="1"/>
  <c r="DM36" i="1"/>
  <c r="DI36" i="1"/>
  <c r="DE36" i="1"/>
  <c r="DA36" i="1"/>
  <c r="CW36" i="1"/>
  <c r="CS36" i="1"/>
  <c r="CO36" i="1"/>
  <c r="CK36" i="1"/>
  <c r="CG36" i="1"/>
  <c r="CC36" i="1"/>
  <c r="BY36" i="1"/>
  <c r="BU36" i="1"/>
  <c r="BQ36" i="1"/>
  <c r="BM36" i="1"/>
  <c r="BI36" i="1"/>
  <c r="BE36" i="1"/>
  <c r="BA36" i="1"/>
  <c r="AW36" i="1"/>
  <c r="AS36" i="1"/>
  <c r="AO36" i="1"/>
  <c r="AK36" i="1"/>
  <c r="AG36" i="1"/>
  <c r="AC36" i="1"/>
  <c r="Y36" i="1"/>
  <c r="U36" i="1"/>
  <c r="Q36" i="1"/>
  <c r="M36" i="1"/>
  <c r="I36" i="1"/>
  <c r="E36" i="1"/>
  <c r="JJ36" i="1"/>
  <c r="JD36" i="1"/>
  <c r="IY36" i="1"/>
  <c r="IT36" i="1"/>
  <c r="IN36" i="1"/>
  <c r="II36" i="1"/>
  <c r="ID36" i="1"/>
  <c r="HX36" i="1"/>
  <c r="HS36" i="1"/>
  <c r="HN36" i="1"/>
  <c r="HH36" i="1"/>
  <c r="HC36" i="1"/>
  <c r="GX36" i="1"/>
  <c r="GR36" i="1"/>
  <c r="GM36" i="1"/>
  <c r="GH36" i="1"/>
  <c r="GB36" i="1"/>
  <c r="FW36" i="1"/>
  <c r="FR36" i="1"/>
  <c r="FL36" i="1"/>
  <c r="FG36" i="1"/>
  <c r="FB36" i="1"/>
  <c r="EV36" i="1"/>
  <c r="EQ36" i="1"/>
  <c r="EL36" i="1"/>
  <c r="EF36" i="1"/>
  <c r="EA36" i="1"/>
  <c r="DV36" i="1"/>
  <c r="DP36" i="1"/>
  <c r="DK36" i="1"/>
  <c r="DF36" i="1"/>
  <c r="CZ36" i="1"/>
  <c r="CU36" i="1"/>
  <c r="CP36" i="1"/>
  <c r="CJ36" i="1"/>
  <c r="CE36" i="1"/>
  <c r="BZ36" i="1"/>
  <c r="BT36" i="1"/>
  <c r="BO36" i="1"/>
  <c r="BJ36" i="1"/>
  <c r="BD36" i="1"/>
  <c r="AY36" i="1"/>
  <c r="AT36" i="1"/>
  <c r="AN36" i="1"/>
  <c r="AI36" i="1"/>
  <c r="AD36" i="1"/>
  <c r="X36" i="1"/>
  <c r="S36" i="1"/>
  <c r="N36" i="1"/>
  <c r="H36" i="1"/>
  <c r="C36" i="1"/>
  <c r="JG36" i="1"/>
  <c r="JB36" i="1"/>
  <c r="IV36" i="1"/>
  <c r="IQ36" i="1"/>
  <c r="IL36" i="1"/>
  <c r="IF36" i="1"/>
  <c r="IA36" i="1"/>
  <c r="HV36" i="1"/>
  <c r="HP36" i="1"/>
  <c r="HK36" i="1"/>
  <c r="HF36" i="1"/>
  <c r="GZ36" i="1"/>
  <c r="GU36" i="1"/>
  <c r="GP36" i="1"/>
  <c r="GJ36" i="1"/>
  <c r="GE36" i="1"/>
  <c r="FZ36" i="1"/>
  <c r="FT36" i="1"/>
  <c r="FO36" i="1"/>
  <c r="FJ36" i="1"/>
  <c r="FD36" i="1"/>
  <c r="EY36" i="1"/>
  <c r="ET36" i="1"/>
  <c r="EN36" i="1"/>
  <c r="EI36" i="1"/>
  <c r="ED36" i="1"/>
  <c r="DX36" i="1"/>
  <c r="DS36" i="1"/>
  <c r="DN36" i="1"/>
  <c r="DH36" i="1"/>
  <c r="DC36" i="1"/>
  <c r="CX36" i="1"/>
  <c r="CR36" i="1"/>
  <c r="CM36" i="1"/>
  <c r="CH36" i="1"/>
  <c r="CB36" i="1"/>
  <c r="BW36" i="1"/>
  <c r="BR36" i="1"/>
  <c r="BL36" i="1"/>
  <c r="BG36" i="1"/>
  <c r="BB36" i="1"/>
  <c r="AV36" i="1"/>
  <c r="AQ36" i="1"/>
  <c r="AL36" i="1"/>
  <c r="AF36" i="1"/>
  <c r="AA36" i="1"/>
  <c r="V36" i="1"/>
  <c r="P36" i="1"/>
  <c r="K36" i="1"/>
  <c r="F36" i="1"/>
  <c r="L36" i="1"/>
  <c r="W36" i="1"/>
  <c r="AH36" i="1"/>
  <c r="AR36" i="1"/>
  <c r="BC36" i="1"/>
  <c r="BN36" i="1"/>
  <c r="BX36" i="1"/>
  <c r="CI36" i="1"/>
  <c r="CT36" i="1"/>
  <c r="DD36" i="1"/>
  <c r="DO36" i="1"/>
  <c r="DZ36" i="1"/>
  <c r="EJ36" i="1"/>
  <c r="EU36" i="1"/>
  <c r="FF36" i="1"/>
  <c r="FP36" i="1"/>
  <c r="GA36" i="1"/>
  <c r="GL36" i="1"/>
  <c r="GV36" i="1"/>
  <c r="HG36" i="1"/>
  <c r="HR36" i="1"/>
  <c r="IB36" i="1"/>
  <c r="IM36" i="1"/>
  <c r="IX36" i="1"/>
  <c r="JH36" i="1"/>
  <c r="JI30" i="1"/>
  <c r="JE30" i="1"/>
  <c r="JA30" i="1"/>
  <c r="IW30" i="1"/>
  <c r="IS30" i="1"/>
  <c r="IO30" i="1"/>
  <c r="IK30" i="1"/>
  <c r="IG30" i="1"/>
  <c r="IC30" i="1"/>
  <c r="HY30" i="1"/>
  <c r="HU30" i="1"/>
  <c r="HQ30" i="1"/>
  <c r="HM30" i="1"/>
  <c r="HI30" i="1"/>
  <c r="HE30" i="1"/>
  <c r="HA30" i="1"/>
  <c r="GW30" i="1"/>
  <c r="GS30" i="1"/>
  <c r="GO30" i="1"/>
  <c r="GK30" i="1"/>
  <c r="GG30" i="1"/>
  <c r="GC30" i="1"/>
  <c r="FY30" i="1"/>
  <c r="FU30" i="1"/>
  <c r="FQ30" i="1"/>
  <c r="FM30" i="1"/>
  <c r="FI30" i="1"/>
  <c r="FE30" i="1"/>
  <c r="FA30" i="1"/>
  <c r="EW30" i="1"/>
  <c r="ES30" i="1"/>
  <c r="EO30" i="1"/>
  <c r="EK30" i="1"/>
  <c r="EG30" i="1"/>
  <c r="EC30" i="1"/>
  <c r="DY30" i="1"/>
  <c r="DU30" i="1"/>
  <c r="DQ30" i="1"/>
  <c r="DM30" i="1"/>
  <c r="DI30" i="1"/>
  <c r="DE30" i="1"/>
  <c r="DA30" i="1"/>
  <c r="CW30" i="1"/>
  <c r="CS30" i="1"/>
  <c r="CO30" i="1"/>
  <c r="CK30" i="1"/>
  <c r="CG30" i="1"/>
  <c r="CC30" i="1"/>
  <c r="BY30" i="1"/>
  <c r="BU30" i="1"/>
  <c r="BQ30" i="1"/>
  <c r="BM30" i="1"/>
  <c r="BI30" i="1"/>
  <c r="BE30" i="1"/>
  <c r="BA30" i="1"/>
  <c r="AW30" i="1"/>
  <c r="AS30" i="1"/>
  <c r="AO30" i="1"/>
  <c r="AK30" i="1"/>
  <c r="AG30" i="1"/>
  <c r="AC30" i="1"/>
  <c r="Y30" i="1"/>
  <c r="U30" i="1"/>
  <c r="Q30" i="1"/>
  <c r="M30" i="1"/>
  <c r="I30" i="1"/>
  <c r="E30" i="1"/>
  <c r="JJ30" i="1"/>
  <c r="JD30" i="1"/>
  <c r="IY30" i="1"/>
  <c r="IT30" i="1"/>
  <c r="IN30" i="1"/>
  <c r="II30" i="1"/>
  <c r="ID30" i="1"/>
  <c r="HX30" i="1"/>
  <c r="HS30" i="1"/>
  <c r="HN30" i="1"/>
  <c r="HH30" i="1"/>
  <c r="HC30" i="1"/>
  <c r="GX30" i="1"/>
  <c r="GR30" i="1"/>
  <c r="GM30" i="1"/>
  <c r="GH30" i="1"/>
  <c r="GB30" i="1"/>
  <c r="FW30" i="1"/>
  <c r="FR30" i="1"/>
  <c r="FL30" i="1"/>
  <c r="FG30" i="1"/>
  <c r="FB30" i="1"/>
  <c r="EV30" i="1"/>
  <c r="EQ30" i="1"/>
  <c r="EL30" i="1"/>
  <c r="EF30" i="1"/>
  <c r="EA30" i="1"/>
  <c r="DV30" i="1"/>
  <c r="DP30" i="1"/>
  <c r="DK30" i="1"/>
  <c r="DF30" i="1"/>
  <c r="CZ30" i="1"/>
  <c r="CU30" i="1"/>
  <c r="CP30" i="1"/>
  <c r="CJ30" i="1"/>
  <c r="CE30" i="1"/>
  <c r="BZ30" i="1"/>
  <c r="BT30" i="1"/>
  <c r="BO30" i="1"/>
  <c r="BJ30" i="1"/>
  <c r="BD30" i="1"/>
  <c r="AY30" i="1"/>
  <c r="AT30" i="1"/>
  <c r="AN30" i="1"/>
  <c r="AI30" i="1"/>
  <c r="AD30" i="1"/>
  <c r="X30" i="1"/>
  <c r="S30" i="1"/>
  <c r="N30" i="1"/>
  <c r="H30" i="1"/>
  <c r="C30" i="1"/>
  <c r="JG30" i="1"/>
  <c r="JB30" i="1"/>
  <c r="IV30" i="1"/>
  <c r="IQ30" i="1"/>
  <c r="IL30" i="1"/>
  <c r="IF30" i="1"/>
  <c r="IA30" i="1"/>
  <c r="HV30" i="1"/>
  <c r="HP30" i="1"/>
  <c r="HK30" i="1"/>
  <c r="HF30" i="1"/>
  <c r="GZ30" i="1"/>
  <c r="GU30" i="1"/>
  <c r="GP30" i="1"/>
  <c r="GJ30" i="1"/>
  <c r="GE30" i="1"/>
  <c r="FZ30" i="1"/>
  <c r="FT30" i="1"/>
  <c r="FO30" i="1"/>
  <c r="FJ30" i="1"/>
  <c r="FD30" i="1"/>
  <c r="EY30" i="1"/>
  <c r="ET30" i="1"/>
  <c r="EN30" i="1"/>
  <c r="EI30" i="1"/>
  <c r="ED30" i="1"/>
  <c r="DX30" i="1"/>
  <c r="DS30" i="1"/>
  <c r="DN30" i="1"/>
  <c r="DH30" i="1"/>
  <c r="DC30" i="1"/>
  <c r="CX30" i="1"/>
  <c r="CR30" i="1"/>
  <c r="CM30" i="1"/>
  <c r="CH30" i="1"/>
  <c r="CB30" i="1"/>
  <c r="BW30" i="1"/>
  <c r="BR30" i="1"/>
  <c r="BL30" i="1"/>
  <c r="BG30" i="1"/>
  <c r="BB30" i="1"/>
  <c r="AV30" i="1"/>
  <c r="AQ30" i="1"/>
  <c r="AL30" i="1"/>
  <c r="AF30" i="1"/>
  <c r="AA30" i="1"/>
  <c r="V30" i="1"/>
  <c r="P30" i="1"/>
  <c r="K30" i="1"/>
  <c r="F30" i="1"/>
  <c r="AH30" i="1"/>
  <c r="BN30" i="1"/>
  <c r="BX30" i="1"/>
  <c r="CT30" i="1"/>
  <c r="DD30" i="1"/>
  <c r="DZ30" i="1"/>
  <c r="EJ30" i="1"/>
  <c r="FF30" i="1"/>
  <c r="GA30" i="1"/>
  <c r="GL30" i="1"/>
  <c r="HG30" i="1"/>
  <c r="HR30" i="1"/>
  <c r="IM30" i="1"/>
  <c r="JH30" i="1"/>
  <c r="JG6" i="1"/>
  <c r="JG11" i="1" s="1"/>
  <c r="JC6" i="1"/>
  <c r="IY6" i="1"/>
  <c r="IY11" i="1" s="1"/>
  <c r="IU6" i="1"/>
  <c r="IQ6" i="1"/>
  <c r="IQ11" i="1" s="1"/>
  <c r="IM6" i="1"/>
  <c r="II6" i="1"/>
  <c r="II11" i="1" s="1"/>
  <c r="IE6" i="1"/>
  <c r="IA6" i="1"/>
  <c r="HW6" i="1"/>
  <c r="HS6" i="1"/>
  <c r="HS11" i="1" s="1"/>
  <c r="HO6" i="1"/>
  <c r="HK6" i="1"/>
  <c r="HK11" i="1" s="1"/>
  <c r="HG6" i="1"/>
  <c r="HC6" i="1"/>
  <c r="GY6" i="1"/>
  <c r="GY11" i="1" s="1"/>
  <c r="GU6" i="1"/>
  <c r="GU11" i="1" s="1"/>
  <c r="GQ6" i="1"/>
  <c r="GM6" i="1"/>
  <c r="GM11" i="1" s="1"/>
  <c r="GI6" i="1"/>
  <c r="GE6" i="1"/>
  <c r="GE11" i="1" s="1"/>
  <c r="GA6" i="1"/>
  <c r="FW6" i="1"/>
  <c r="FS6" i="1"/>
  <c r="FO6" i="1"/>
  <c r="FO11" i="1" s="1"/>
  <c r="FK6" i="1"/>
  <c r="FG6" i="1"/>
  <c r="FG11" i="1" s="1"/>
  <c r="FC6" i="1"/>
  <c r="EY6" i="1"/>
  <c r="EY11" i="1" s="1"/>
  <c r="EU6" i="1"/>
  <c r="EQ6" i="1"/>
  <c r="EM6" i="1"/>
  <c r="EM11" i="1" s="1"/>
  <c r="EI6" i="1"/>
  <c r="EI11" i="1" s="1"/>
  <c r="EE6" i="1"/>
  <c r="EA6" i="1"/>
  <c r="DW6" i="1"/>
  <c r="DS6" i="1"/>
  <c r="DS11" i="1" s="1"/>
  <c r="DO6" i="1"/>
  <c r="DK6" i="1"/>
  <c r="DK11" i="1" s="1"/>
  <c r="DG6" i="1"/>
  <c r="DC6" i="1"/>
  <c r="CY6" i="1"/>
  <c r="CU6" i="1"/>
  <c r="CQ6" i="1"/>
  <c r="CM6" i="1"/>
  <c r="CM11" i="1" s="1"/>
  <c r="CI6" i="1"/>
  <c r="CE6" i="1"/>
  <c r="CA6" i="1"/>
  <c r="CA11" i="1" s="1"/>
  <c r="BW6" i="1"/>
  <c r="BS6" i="1"/>
  <c r="BO6" i="1"/>
  <c r="BO11" i="1" s="1"/>
  <c r="BK6" i="1"/>
  <c r="BG6" i="1"/>
  <c r="BG11" i="1" s="1"/>
  <c r="BC6" i="1"/>
  <c r="AY6" i="1"/>
  <c r="AY11" i="1" s="1"/>
  <c r="AU6" i="1"/>
  <c r="AU11" i="1" s="1"/>
  <c r="AQ6" i="1"/>
  <c r="AQ11" i="1" s="1"/>
  <c r="AM6" i="1"/>
  <c r="AI6" i="1"/>
  <c r="AI11" i="1" s="1"/>
  <c r="AE6" i="1"/>
  <c r="AA6" i="1"/>
  <c r="AA11" i="1" s="1"/>
  <c r="W6" i="1"/>
  <c r="S6" i="1"/>
  <c r="S11" i="1" s="1"/>
  <c r="O6" i="1"/>
  <c r="O11" i="1" s="1"/>
  <c r="K6" i="1"/>
  <c r="K11" i="1" s="1"/>
  <c r="G6" i="1"/>
  <c r="C6" i="1"/>
  <c r="H6" i="1"/>
  <c r="M6" i="1"/>
  <c r="M11" i="1" s="1"/>
  <c r="R6" i="1"/>
  <c r="X6" i="1"/>
  <c r="X11" i="1" s="1"/>
  <c r="AC6" i="1"/>
  <c r="AH6" i="1"/>
  <c r="AN6" i="1"/>
  <c r="AN11" i="1" s="1"/>
  <c r="AS6" i="1"/>
  <c r="AX6" i="1"/>
  <c r="BD6" i="1"/>
  <c r="BD11" i="1" s="1"/>
  <c r="BI6" i="1"/>
  <c r="BN6" i="1"/>
  <c r="BT6" i="1"/>
  <c r="BT11" i="1" s="1"/>
  <c r="BY6" i="1"/>
  <c r="BY11" i="1" s="1"/>
  <c r="CD6" i="1"/>
  <c r="CJ6" i="1"/>
  <c r="CJ11" i="1" s="1"/>
  <c r="CO6" i="1"/>
  <c r="CO11" i="1" s="1"/>
  <c r="CT6" i="1"/>
  <c r="CT11" i="1" s="1"/>
  <c r="CZ6" i="1"/>
  <c r="DE6" i="1"/>
  <c r="DJ6" i="1"/>
  <c r="DP6" i="1"/>
  <c r="DP11" i="1" s="1"/>
  <c r="DU6" i="1"/>
  <c r="DU11" i="1" s="1"/>
  <c r="DZ6" i="1"/>
  <c r="EF6" i="1"/>
  <c r="EF11" i="1" s="1"/>
  <c r="EK6" i="1"/>
  <c r="EK11" i="1" s="1"/>
  <c r="EP6" i="1"/>
  <c r="EV6" i="1"/>
  <c r="FA6" i="1"/>
  <c r="FF6" i="1"/>
  <c r="FL6" i="1"/>
  <c r="FL11" i="1" s="1"/>
  <c r="FQ6" i="1"/>
  <c r="FV6" i="1"/>
  <c r="GB6" i="1"/>
  <c r="GB11" i="1" s="1"/>
  <c r="GG6" i="1"/>
  <c r="GG11" i="1" s="1"/>
  <c r="GL6" i="1"/>
  <c r="GR6" i="1"/>
  <c r="GR11" i="1" s="1"/>
  <c r="GW6" i="1"/>
  <c r="HB6" i="1"/>
  <c r="HH6" i="1"/>
  <c r="HH11" i="1" s="1"/>
  <c r="HM6" i="1"/>
  <c r="HM11" i="1" s="1"/>
  <c r="HR6" i="1"/>
  <c r="HR11" i="1" s="1"/>
  <c r="HX6" i="1"/>
  <c r="IC6" i="1"/>
  <c r="IC11" i="1" s="1"/>
  <c r="IH6" i="1"/>
  <c r="IN6" i="1"/>
  <c r="IN11" i="1" s="1"/>
  <c r="IS6" i="1"/>
  <c r="IS11" i="1" s="1"/>
  <c r="IX6" i="1"/>
  <c r="JD6" i="1"/>
  <c r="JD11" i="1" s="1"/>
  <c r="JI6" i="1"/>
  <c r="JI11" i="1" s="1"/>
  <c r="E16" i="1"/>
  <c r="J16" i="1"/>
  <c r="O16" i="1"/>
  <c r="U16" i="1"/>
  <c r="Z16" i="1"/>
  <c r="AE16" i="1"/>
  <c r="AK16" i="1"/>
  <c r="AP16" i="1"/>
  <c r="AU16" i="1"/>
  <c r="BA16" i="1"/>
  <c r="BF16" i="1"/>
  <c r="BK16" i="1"/>
  <c r="BQ16" i="1"/>
  <c r="BV16" i="1"/>
  <c r="CA16" i="1"/>
  <c r="CG16" i="1"/>
  <c r="CL16" i="1"/>
  <c r="CQ16" i="1"/>
  <c r="CW16" i="1"/>
  <c r="DB16" i="1"/>
  <c r="DG16" i="1"/>
  <c r="DM16" i="1"/>
  <c r="DR16" i="1"/>
  <c r="DW16" i="1"/>
  <c r="EC16" i="1"/>
  <c r="EH16" i="1"/>
  <c r="EM16" i="1"/>
  <c r="ES16" i="1"/>
  <c r="EX16" i="1"/>
  <c r="FC16" i="1"/>
  <c r="FI16" i="1"/>
  <c r="FN16" i="1"/>
  <c r="FS16" i="1"/>
  <c r="FY16" i="1"/>
  <c r="GD16" i="1"/>
  <c r="GI16" i="1"/>
  <c r="GO16" i="1"/>
  <c r="GT16" i="1"/>
  <c r="GY16" i="1"/>
  <c r="HE16" i="1"/>
  <c r="HJ16" i="1"/>
  <c r="HO16" i="1"/>
  <c r="HU16" i="1"/>
  <c r="HZ16" i="1"/>
  <c r="IE16" i="1"/>
  <c r="IK16" i="1"/>
  <c r="IP16" i="1"/>
  <c r="IU16" i="1"/>
  <c r="JA16" i="1"/>
  <c r="JF16" i="1"/>
  <c r="E17" i="1"/>
  <c r="J17" i="1"/>
  <c r="O17" i="1"/>
  <c r="U17" i="1"/>
  <c r="Z17" i="1"/>
  <c r="AE17" i="1"/>
  <c r="AK17" i="1"/>
  <c r="AP17" i="1"/>
  <c r="AU17" i="1"/>
  <c r="BA17" i="1"/>
  <c r="BF17" i="1"/>
  <c r="BK17" i="1"/>
  <c r="BQ17" i="1"/>
  <c r="BV17" i="1"/>
  <c r="CA17" i="1"/>
  <c r="CG17" i="1"/>
  <c r="CL17" i="1"/>
  <c r="CQ17" i="1"/>
  <c r="CW17" i="1"/>
  <c r="DB17" i="1"/>
  <c r="DG17" i="1"/>
  <c r="DM17" i="1"/>
  <c r="DR17" i="1"/>
  <c r="DW17" i="1"/>
  <c r="EC17" i="1"/>
  <c r="EH17" i="1"/>
  <c r="EM17" i="1"/>
  <c r="ES17" i="1"/>
  <c r="EX17" i="1"/>
  <c r="FC17" i="1"/>
  <c r="FI17" i="1"/>
  <c r="FN17" i="1"/>
  <c r="FS17" i="1"/>
  <c r="FY17" i="1"/>
  <c r="GD17" i="1"/>
  <c r="GI17" i="1"/>
  <c r="GO17" i="1"/>
  <c r="GT17" i="1"/>
  <c r="GY17" i="1"/>
  <c r="HE17" i="1"/>
  <c r="HJ17" i="1"/>
  <c r="HO17" i="1"/>
  <c r="HU17" i="1"/>
  <c r="HZ17" i="1"/>
  <c r="IE17" i="1"/>
  <c r="IK17" i="1"/>
  <c r="IP17" i="1"/>
  <c r="IU17" i="1"/>
  <c r="JA17" i="1"/>
  <c r="JF17" i="1"/>
  <c r="D19" i="1"/>
  <c r="D22" i="1" s="1"/>
  <c r="J19" i="1"/>
  <c r="O19" i="1"/>
  <c r="T19" i="1"/>
  <c r="T22" i="1" s="1"/>
  <c r="Z19" i="1"/>
  <c r="AE19" i="1"/>
  <c r="AE22" i="1" s="1"/>
  <c r="AJ19" i="1"/>
  <c r="AJ22" i="1" s="1"/>
  <c r="AP19" i="1"/>
  <c r="AU19" i="1"/>
  <c r="AZ19" i="1"/>
  <c r="BF19" i="1"/>
  <c r="BK19" i="1"/>
  <c r="BK22" i="1" s="1"/>
  <c r="BP19" i="1"/>
  <c r="BP22" i="1" s="1"/>
  <c r="BV19" i="1"/>
  <c r="CA19" i="1"/>
  <c r="CF19" i="1"/>
  <c r="CF22" i="1" s="1"/>
  <c r="CL19" i="1"/>
  <c r="CQ19" i="1"/>
  <c r="CQ22" i="1" s="1"/>
  <c r="CV19" i="1"/>
  <c r="CV22" i="1" s="1"/>
  <c r="DB19" i="1"/>
  <c r="DG19" i="1"/>
  <c r="DL19" i="1"/>
  <c r="DL22" i="1" s="1"/>
  <c r="DR19" i="1"/>
  <c r="DW19" i="1"/>
  <c r="DW22" i="1" s="1"/>
  <c r="EB19" i="1"/>
  <c r="EB22" i="1" s="1"/>
  <c r="EH19" i="1"/>
  <c r="EM19" i="1"/>
  <c r="ER19" i="1"/>
  <c r="ER22" i="1" s="1"/>
  <c r="EX19" i="1"/>
  <c r="FC19" i="1"/>
  <c r="FC22" i="1" s="1"/>
  <c r="FH19" i="1"/>
  <c r="FH22" i="1" s="1"/>
  <c r="FN19" i="1"/>
  <c r="FN22" i="1" s="1"/>
  <c r="FS19" i="1"/>
  <c r="FX19" i="1"/>
  <c r="FX22" i="1" s="1"/>
  <c r="GD19" i="1"/>
  <c r="GI19" i="1"/>
  <c r="GI22" i="1" s="1"/>
  <c r="GN19" i="1"/>
  <c r="GN22" i="1" s="1"/>
  <c r="GT19" i="1"/>
  <c r="GY19" i="1"/>
  <c r="HD19" i="1"/>
  <c r="HD22" i="1" s="1"/>
  <c r="HJ19" i="1"/>
  <c r="HO19" i="1"/>
  <c r="HT19" i="1"/>
  <c r="HT22" i="1" s="1"/>
  <c r="HZ19" i="1"/>
  <c r="HZ22" i="1" s="1"/>
  <c r="IE19" i="1"/>
  <c r="IJ19" i="1"/>
  <c r="IJ22" i="1" s="1"/>
  <c r="IP19" i="1"/>
  <c r="IU19" i="1"/>
  <c r="IU22" i="1" s="1"/>
  <c r="IZ19" i="1"/>
  <c r="IZ22" i="1" s="1"/>
  <c r="JF19" i="1"/>
  <c r="E21" i="1"/>
  <c r="J21" i="1"/>
  <c r="P21" i="1"/>
  <c r="P22" i="1" s="1"/>
  <c r="U21" i="1"/>
  <c r="Z21" i="1"/>
  <c r="AF21" i="1"/>
  <c r="AF22" i="1" s="1"/>
  <c r="AK21" i="1"/>
  <c r="AP21" i="1"/>
  <c r="AV21" i="1"/>
  <c r="AV22" i="1" s="1"/>
  <c r="BA21" i="1"/>
  <c r="BF21" i="1"/>
  <c r="BL21" i="1"/>
  <c r="BL22" i="1" s="1"/>
  <c r="BQ21" i="1"/>
  <c r="BV21" i="1"/>
  <c r="CB21" i="1"/>
  <c r="CB22" i="1" s="1"/>
  <c r="CG21" i="1"/>
  <c r="CL21" i="1"/>
  <c r="CR21" i="1"/>
  <c r="CR22" i="1" s="1"/>
  <c r="CW21" i="1"/>
  <c r="DB21" i="1"/>
  <c r="DH21" i="1"/>
  <c r="DH22" i="1" s="1"/>
  <c r="DM21" i="1"/>
  <c r="DR21" i="1"/>
  <c r="DX21" i="1"/>
  <c r="DX22" i="1" s="1"/>
  <c r="EC21" i="1"/>
  <c r="EH21" i="1"/>
  <c r="EN21" i="1"/>
  <c r="EN22" i="1" s="1"/>
  <c r="ES21" i="1"/>
  <c r="EX21" i="1"/>
  <c r="FD21" i="1"/>
  <c r="FD22" i="1" s="1"/>
  <c r="FJ21" i="1"/>
  <c r="FR21" i="1"/>
  <c r="FZ21" i="1"/>
  <c r="GH21" i="1"/>
  <c r="GP21" i="1"/>
  <c r="GX21" i="1"/>
  <c r="HF21" i="1"/>
  <c r="HN21" i="1"/>
  <c r="HV21" i="1"/>
  <c r="ID21" i="1"/>
  <c r="IL21" i="1"/>
  <c r="IT21" i="1"/>
  <c r="JB21" i="1"/>
  <c r="JJ21" i="1"/>
  <c r="JJ22" i="1" s="1"/>
  <c r="JK28" i="1"/>
  <c r="D30" i="1"/>
  <c r="O30" i="1"/>
  <c r="Z30" i="1"/>
  <c r="AJ30" i="1"/>
  <c r="AU30" i="1"/>
  <c r="BF30" i="1"/>
  <c r="BP30" i="1"/>
  <c r="CA30" i="1"/>
  <c r="CL30" i="1"/>
  <c r="CV30" i="1"/>
  <c r="DG30" i="1"/>
  <c r="DR30" i="1"/>
  <c r="EB30" i="1"/>
  <c r="EM30" i="1"/>
  <c r="EX30" i="1"/>
  <c r="FH30" i="1"/>
  <c r="FS30" i="1"/>
  <c r="GD30" i="1"/>
  <c r="GN30" i="1"/>
  <c r="GY30" i="1"/>
  <c r="HJ30" i="1"/>
  <c r="HT30" i="1"/>
  <c r="IE30" i="1"/>
  <c r="IP30" i="1"/>
  <c r="IZ30" i="1"/>
  <c r="J31" i="1"/>
  <c r="T31" i="1"/>
  <c r="AE31" i="1"/>
  <c r="AP31" i="1"/>
  <c r="AZ31" i="1"/>
  <c r="BK31" i="1"/>
  <c r="BV31" i="1"/>
  <c r="CF31" i="1"/>
  <c r="CQ31" i="1"/>
  <c r="DB31" i="1"/>
  <c r="DL31" i="1"/>
  <c r="DW31" i="1"/>
  <c r="EH31" i="1"/>
  <c r="ER31" i="1"/>
  <c r="FC31" i="1"/>
  <c r="FN31" i="1"/>
  <c r="FX31" i="1"/>
  <c r="GI31" i="1"/>
  <c r="GT31" i="1"/>
  <c r="HD31" i="1"/>
  <c r="HO31" i="1"/>
  <c r="HZ31" i="1"/>
  <c r="IJ31" i="1"/>
  <c r="IU31" i="1"/>
  <c r="JF31" i="1"/>
  <c r="D32" i="1"/>
  <c r="O32" i="1"/>
  <c r="Z32" i="1"/>
  <c r="AJ32" i="1"/>
  <c r="AU32" i="1"/>
  <c r="BF32" i="1"/>
  <c r="BP32" i="1"/>
  <c r="CA32" i="1"/>
  <c r="CL32" i="1"/>
  <c r="CV32" i="1"/>
  <c r="DG32" i="1"/>
  <c r="DR32" i="1"/>
  <c r="EB32" i="1"/>
  <c r="EM32" i="1"/>
  <c r="EX32" i="1"/>
  <c r="FH32" i="1"/>
  <c r="FS32" i="1"/>
  <c r="GD32" i="1"/>
  <c r="GN32" i="1"/>
  <c r="GY32" i="1"/>
  <c r="HJ32" i="1"/>
  <c r="HT32" i="1"/>
  <c r="IE32" i="1"/>
  <c r="IP32" i="1"/>
  <c r="IZ32" i="1"/>
  <c r="J33" i="1"/>
  <c r="T33" i="1"/>
  <c r="AE33" i="1"/>
  <c r="AP33" i="1"/>
  <c r="AZ33" i="1"/>
  <c r="BK33" i="1"/>
  <c r="BV33" i="1"/>
  <c r="CF33" i="1"/>
  <c r="CQ33" i="1"/>
  <c r="DB33" i="1"/>
  <c r="DL33" i="1"/>
  <c r="DW33" i="1"/>
  <c r="EH33" i="1"/>
  <c r="ER33" i="1"/>
  <c r="FC33" i="1"/>
  <c r="FN33" i="1"/>
  <c r="FX33" i="1"/>
  <c r="GI33" i="1"/>
  <c r="GT33" i="1"/>
  <c r="HD33" i="1"/>
  <c r="HO33" i="1"/>
  <c r="HZ33" i="1"/>
  <c r="IJ33" i="1"/>
  <c r="IU33" i="1"/>
  <c r="JF33" i="1"/>
  <c r="D34" i="1"/>
  <c r="O34" i="1"/>
  <c r="Z34" i="1"/>
  <c r="AJ34" i="1"/>
  <c r="AU34" i="1"/>
  <c r="BF34" i="1"/>
  <c r="BP34" i="1"/>
  <c r="CA34" i="1"/>
  <c r="CL34" i="1"/>
  <c r="CV34" i="1"/>
  <c r="DG34" i="1"/>
  <c r="DR34" i="1"/>
  <c r="EB34" i="1"/>
  <c r="EM34" i="1"/>
  <c r="EX34" i="1"/>
  <c r="FH34" i="1"/>
  <c r="FS34" i="1"/>
  <c r="GD34" i="1"/>
  <c r="GN34" i="1"/>
  <c r="GY34" i="1"/>
  <c r="HJ34" i="1"/>
  <c r="HT34" i="1"/>
  <c r="IE34" i="1"/>
  <c r="IP34" i="1"/>
  <c r="IZ34" i="1"/>
  <c r="J35" i="1"/>
  <c r="T35" i="1"/>
  <c r="AE35" i="1"/>
  <c r="AP35" i="1"/>
  <c r="AZ35" i="1"/>
  <c r="BK35" i="1"/>
  <c r="BV35" i="1"/>
  <c r="CF35" i="1"/>
  <c r="CQ35" i="1"/>
  <c r="DB35" i="1"/>
  <c r="DL35" i="1"/>
  <c r="DW35" i="1"/>
  <c r="EH35" i="1"/>
  <c r="ER35" i="1"/>
  <c r="FC35" i="1"/>
  <c r="FN35" i="1"/>
  <c r="FX35" i="1"/>
  <c r="GI35" i="1"/>
  <c r="GT35" i="1"/>
  <c r="HD35" i="1"/>
  <c r="HO35" i="1"/>
  <c r="HZ35" i="1"/>
  <c r="IJ35" i="1"/>
  <c r="IU35" i="1"/>
  <c r="JF35" i="1"/>
  <c r="D36" i="1"/>
  <c r="O36" i="1"/>
  <c r="Z36" i="1"/>
  <c r="AJ36" i="1"/>
  <c r="AU36" i="1"/>
  <c r="BF36" i="1"/>
  <c r="BP36" i="1"/>
  <c r="CA36" i="1"/>
  <c r="CL36" i="1"/>
  <c r="CV36" i="1"/>
  <c r="DG36" i="1"/>
  <c r="DR36" i="1"/>
  <c r="EB36" i="1"/>
  <c r="EM36" i="1"/>
  <c r="EX36" i="1"/>
  <c r="FH36" i="1"/>
  <c r="FS36" i="1"/>
  <c r="GD36" i="1"/>
  <c r="GN36" i="1"/>
  <c r="GY36" i="1"/>
  <c r="HJ36" i="1"/>
  <c r="HT36" i="1"/>
  <c r="IE36" i="1"/>
  <c r="IP36" i="1"/>
  <c r="IZ36" i="1"/>
  <c r="JG53" i="1"/>
  <c r="JC53" i="1"/>
  <c r="IY53" i="1"/>
  <c r="IU53" i="1"/>
  <c r="IQ53" i="1"/>
  <c r="IM53" i="1"/>
  <c r="II53" i="1"/>
  <c r="IE53" i="1"/>
  <c r="IA53" i="1"/>
  <c r="HW53" i="1"/>
  <c r="HS53" i="1"/>
  <c r="HO53" i="1"/>
  <c r="HK53" i="1"/>
  <c r="HG53" i="1"/>
  <c r="HC53" i="1"/>
  <c r="GY53" i="1"/>
  <c r="GU53" i="1"/>
  <c r="GQ53" i="1"/>
  <c r="GM53" i="1"/>
  <c r="GI53" i="1"/>
  <c r="GE53" i="1"/>
  <c r="GA53" i="1"/>
  <c r="FW53" i="1"/>
  <c r="FS53" i="1"/>
  <c r="FO53" i="1"/>
  <c r="FK53" i="1"/>
  <c r="FG53" i="1"/>
  <c r="FC53" i="1"/>
  <c r="EY53" i="1"/>
  <c r="EU53" i="1"/>
  <c r="EQ53" i="1"/>
  <c r="EM53" i="1"/>
  <c r="EI53" i="1"/>
  <c r="EE53" i="1"/>
  <c r="EA53" i="1"/>
  <c r="DW53" i="1"/>
  <c r="DS53" i="1"/>
  <c r="DS57" i="1" s="1"/>
  <c r="DO53" i="1"/>
  <c r="DK53" i="1"/>
  <c r="DG53" i="1"/>
  <c r="DC53" i="1"/>
  <c r="CY53" i="1"/>
  <c r="CU53" i="1"/>
  <c r="CQ53" i="1"/>
  <c r="CM53" i="1"/>
  <c r="CI53" i="1"/>
  <c r="CE53" i="1"/>
  <c r="CA53" i="1"/>
  <c r="BW53" i="1"/>
  <c r="BS53" i="1"/>
  <c r="BO53" i="1"/>
  <c r="BK53" i="1"/>
  <c r="BG53" i="1"/>
  <c r="BG57" i="1" s="1"/>
  <c r="BC53" i="1"/>
  <c r="AY53" i="1"/>
  <c r="AU53" i="1"/>
  <c r="AQ53" i="1"/>
  <c r="AM53" i="1"/>
  <c r="AI53" i="1"/>
  <c r="AE53" i="1"/>
  <c r="AA53" i="1"/>
  <c r="AA57" i="1" s="1"/>
  <c r="W53" i="1"/>
  <c r="S53" i="1"/>
  <c r="O53" i="1"/>
  <c r="K53" i="1"/>
  <c r="G53" i="1"/>
  <c r="C53" i="1"/>
  <c r="JH53" i="1"/>
  <c r="JB53" i="1"/>
  <c r="IW53" i="1"/>
  <c r="IR53" i="1"/>
  <c r="IL53" i="1"/>
  <c r="IG53" i="1"/>
  <c r="IB53" i="1"/>
  <c r="HV53" i="1"/>
  <c r="HQ53" i="1"/>
  <c r="HL53" i="1"/>
  <c r="HF53" i="1"/>
  <c r="HA53" i="1"/>
  <c r="GV53" i="1"/>
  <c r="GP53" i="1"/>
  <c r="GK53" i="1"/>
  <c r="GF53" i="1"/>
  <c r="FZ53" i="1"/>
  <c r="FU53" i="1"/>
  <c r="FP53" i="1"/>
  <c r="FJ53" i="1"/>
  <c r="FE53" i="1"/>
  <c r="EZ53" i="1"/>
  <c r="ET53" i="1"/>
  <c r="EO53" i="1"/>
  <c r="EJ53" i="1"/>
  <c r="ED53" i="1"/>
  <c r="DY53" i="1"/>
  <c r="DT53" i="1"/>
  <c r="DN53" i="1"/>
  <c r="DI53" i="1"/>
  <c r="DD53" i="1"/>
  <c r="CX53" i="1"/>
  <c r="CS53" i="1"/>
  <c r="CN53" i="1"/>
  <c r="CN57" i="1" s="1"/>
  <c r="CH53" i="1"/>
  <c r="CC53" i="1"/>
  <c r="BX53" i="1"/>
  <c r="BR53" i="1"/>
  <c r="BM53" i="1"/>
  <c r="BH53" i="1"/>
  <c r="BB53" i="1"/>
  <c r="AW53" i="1"/>
  <c r="AR53" i="1"/>
  <c r="AL53" i="1"/>
  <c r="AG53" i="1"/>
  <c r="AB53" i="1"/>
  <c r="V53" i="1"/>
  <c r="Q53" i="1"/>
  <c r="L53" i="1"/>
  <c r="F53" i="1"/>
  <c r="JF53" i="1"/>
  <c r="JA53" i="1"/>
  <c r="IV53" i="1"/>
  <c r="IP53" i="1"/>
  <c r="IK53" i="1"/>
  <c r="IF53" i="1"/>
  <c r="HZ53" i="1"/>
  <c r="HU53" i="1"/>
  <c r="HP53" i="1"/>
  <c r="HJ53" i="1"/>
  <c r="HE53" i="1"/>
  <c r="GZ53" i="1"/>
  <c r="GT53" i="1"/>
  <c r="GO53" i="1"/>
  <c r="GJ53" i="1"/>
  <c r="GD53" i="1"/>
  <c r="FY53" i="1"/>
  <c r="FT53" i="1"/>
  <c r="FN53" i="1"/>
  <c r="FI53" i="1"/>
  <c r="FD53" i="1"/>
  <c r="EX53" i="1"/>
  <c r="ES53" i="1"/>
  <c r="EN53" i="1"/>
  <c r="EN57" i="1" s="1"/>
  <c r="EH53" i="1"/>
  <c r="EC53" i="1"/>
  <c r="DX53" i="1"/>
  <c r="DR53" i="1"/>
  <c r="DM53" i="1"/>
  <c r="DH53" i="1"/>
  <c r="DB53" i="1"/>
  <c r="CW53" i="1"/>
  <c r="CR53" i="1"/>
  <c r="CL53" i="1"/>
  <c r="CG53" i="1"/>
  <c r="CB53" i="1"/>
  <c r="BV53" i="1"/>
  <c r="BQ53" i="1"/>
  <c r="BL53" i="1"/>
  <c r="BF53" i="1"/>
  <c r="BA53" i="1"/>
  <c r="AV53" i="1"/>
  <c r="AV57" i="1" s="1"/>
  <c r="AP53" i="1"/>
  <c r="AK53" i="1"/>
  <c r="AF53" i="1"/>
  <c r="Z53" i="1"/>
  <c r="U53" i="1"/>
  <c r="P53" i="1"/>
  <c r="P57" i="1" s="1"/>
  <c r="J53" i="1"/>
  <c r="E53" i="1"/>
  <c r="JJ53" i="1"/>
  <c r="JE53" i="1"/>
  <c r="JE57" i="1" s="1"/>
  <c r="IZ53" i="1"/>
  <c r="IT53" i="1"/>
  <c r="IO53" i="1"/>
  <c r="IJ53" i="1"/>
  <c r="IJ57" i="1" s="1"/>
  <c r="ID53" i="1"/>
  <c r="HY53" i="1"/>
  <c r="HT53" i="1"/>
  <c r="HN53" i="1"/>
  <c r="HI53" i="1"/>
  <c r="HD53" i="1"/>
  <c r="GX53" i="1"/>
  <c r="GS53" i="1"/>
  <c r="GS57" i="1" s="1"/>
  <c r="GN53" i="1"/>
  <c r="GH53" i="1"/>
  <c r="GC53" i="1"/>
  <c r="FX53" i="1"/>
  <c r="FR53" i="1"/>
  <c r="FM53" i="1"/>
  <c r="FH53" i="1"/>
  <c r="FB53" i="1"/>
  <c r="EW53" i="1"/>
  <c r="ER53" i="1"/>
  <c r="EL53" i="1"/>
  <c r="EG53" i="1"/>
  <c r="EB53" i="1"/>
  <c r="DV53" i="1"/>
  <c r="DQ53" i="1"/>
  <c r="DL53" i="1"/>
  <c r="DL57" i="1" s="1"/>
  <c r="DF53" i="1"/>
  <c r="DA53" i="1"/>
  <c r="CV53" i="1"/>
  <c r="CP53" i="1"/>
  <c r="CK53" i="1"/>
  <c r="CF53" i="1"/>
  <c r="CF57" i="1" s="1"/>
  <c r="BZ53" i="1"/>
  <c r="BU53" i="1"/>
  <c r="BP53" i="1"/>
  <c r="BJ53" i="1"/>
  <c r="BE53" i="1"/>
  <c r="AZ53" i="1"/>
  <c r="AT53" i="1"/>
  <c r="AO53" i="1"/>
  <c r="AJ53" i="1"/>
  <c r="AD53" i="1"/>
  <c r="Y53" i="1"/>
  <c r="T53" i="1"/>
  <c r="N53" i="1"/>
  <c r="I53" i="1"/>
  <c r="D53" i="1"/>
  <c r="IS53" i="1"/>
  <c r="HX53" i="1"/>
  <c r="HB53" i="1"/>
  <c r="HB57" i="1" s="1"/>
  <c r="GG53" i="1"/>
  <c r="FL53" i="1"/>
  <c r="EP53" i="1"/>
  <c r="DU53" i="1"/>
  <c r="CZ53" i="1"/>
  <c r="CD53" i="1"/>
  <c r="BI53" i="1"/>
  <c r="AN53" i="1"/>
  <c r="AN57" i="1" s="1"/>
  <c r="R53" i="1"/>
  <c r="JI53" i="1"/>
  <c r="IN53" i="1"/>
  <c r="HR53" i="1"/>
  <c r="GW53" i="1"/>
  <c r="GB53" i="1"/>
  <c r="FF53" i="1"/>
  <c r="EK53" i="1"/>
  <c r="DP53" i="1"/>
  <c r="CT53" i="1"/>
  <c r="BY53" i="1"/>
  <c r="BD53" i="1"/>
  <c r="AH53" i="1"/>
  <c r="M53" i="1"/>
  <c r="JD53" i="1"/>
  <c r="JD57" i="1" s="1"/>
  <c r="IH53" i="1"/>
  <c r="IH57" i="1" s="1"/>
  <c r="HM53" i="1"/>
  <c r="GR53" i="1"/>
  <c r="FV53" i="1"/>
  <c r="FA53" i="1"/>
  <c r="EF53" i="1"/>
  <c r="DJ53" i="1"/>
  <c r="CO53" i="1"/>
  <c r="BT53" i="1"/>
  <c r="BT57" i="1" s="1"/>
  <c r="AX53" i="1"/>
  <c r="AC53" i="1"/>
  <c r="H53" i="1"/>
  <c r="CJ53" i="1"/>
  <c r="FQ53" i="1"/>
  <c r="IX53" i="1"/>
  <c r="JH47" i="1"/>
  <c r="JD47" i="1"/>
  <c r="IZ47" i="1"/>
  <c r="IV47" i="1"/>
  <c r="IR47" i="1"/>
  <c r="IN47" i="1"/>
  <c r="IJ47" i="1"/>
  <c r="IF47" i="1"/>
  <c r="IB47" i="1"/>
  <c r="HX47" i="1"/>
  <c r="HT47" i="1"/>
  <c r="HP47" i="1"/>
  <c r="HL47" i="1"/>
  <c r="HH47" i="1"/>
  <c r="HD47" i="1"/>
  <c r="GZ47" i="1"/>
  <c r="GV47" i="1"/>
  <c r="GR47" i="1"/>
  <c r="GN47" i="1"/>
  <c r="GJ47" i="1"/>
  <c r="GF47" i="1"/>
  <c r="GB47" i="1"/>
  <c r="FX47" i="1"/>
  <c r="FT47" i="1"/>
  <c r="FP47" i="1"/>
  <c r="FL47" i="1"/>
  <c r="FH47" i="1"/>
  <c r="FD47" i="1"/>
  <c r="EZ47" i="1"/>
  <c r="EV47" i="1"/>
  <c r="ER47" i="1"/>
  <c r="EN47" i="1"/>
  <c r="EJ47" i="1"/>
  <c r="EF47" i="1"/>
  <c r="JG47" i="1"/>
  <c r="JC47" i="1"/>
  <c r="IY47" i="1"/>
  <c r="IU47" i="1"/>
  <c r="IQ47" i="1"/>
  <c r="IM47" i="1"/>
  <c r="II47" i="1"/>
  <c r="IE47" i="1"/>
  <c r="IA47" i="1"/>
  <c r="HW47" i="1"/>
  <c r="HS47" i="1"/>
  <c r="HO47" i="1"/>
  <c r="HK47" i="1"/>
  <c r="HG47" i="1"/>
  <c r="HC47" i="1"/>
  <c r="GY47" i="1"/>
  <c r="GU47" i="1"/>
  <c r="GQ47" i="1"/>
  <c r="GM47" i="1"/>
  <c r="GI47" i="1"/>
  <c r="GE47" i="1"/>
  <c r="GA47" i="1"/>
  <c r="FW47" i="1"/>
  <c r="FS47" i="1"/>
  <c r="FO47" i="1"/>
  <c r="FK47" i="1"/>
  <c r="FG47" i="1"/>
  <c r="FC47" i="1"/>
  <c r="EY47" i="1"/>
  <c r="EU47" i="1"/>
  <c r="EQ47" i="1"/>
  <c r="EM47" i="1"/>
  <c r="EI47" i="1"/>
  <c r="EE47" i="1"/>
  <c r="EA47" i="1"/>
  <c r="DW47" i="1"/>
  <c r="DS47" i="1"/>
  <c r="DO47" i="1"/>
  <c r="DK47" i="1"/>
  <c r="DG47" i="1"/>
  <c r="DC47" i="1"/>
  <c r="CY47" i="1"/>
  <c r="CU47" i="1"/>
  <c r="CQ47" i="1"/>
  <c r="CM47" i="1"/>
  <c r="CI47" i="1"/>
  <c r="CE47" i="1"/>
  <c r="CA47" i="1"/>
  <c r="BW47" i="1"/>
  <c r="BS47" i="1"/>
  <c r="BO47" i="1"/>
  <c r="BK47" i="1"/>
  <c r="BG47" i="1"/>
  <c r="BC47" i="1"/>
  <c r="AY47" i="1"/>
  <c r="AU47" i="1"/>
  <c r="AQ47" i="1"/>
  <c r="AM47" i="1"/>
  <c r="AI47" i="1"/>
  <c r="AE47" i="1"/>
  <c r="AA47" i="1"/>
  <c r="W47" i="1"/>
  <c r="S47" i="1"/>
  <c r="O47" i="1"/>
  <c r="K47" i="1"/>
  <c r="G47" i="1"/>
  <c r="C47" i="1"/>
  <c r="JJ47" i="1"/>
  <c r="JB47" i="1"/>
  <c r="IT47" i="1"/>
  <c r="IL47" i="1"/>
  <c r="ID47" i="1"/>
  <c r="HV47" i="1"/>
  <c r="HN47" i="1"/>
  <c r="HF47" i="1"/>
  <c r="GX47" i="1"/>
  <c r="GP47" i="1"/>
  <c r="GH47" i="1"/>
  <c r="FZ47" i="1"/>
  <c r="FR47" i="1"/>
  <c r="FJ47" i="1"/>
  <c r="FB47" i="1"/>
  <c r="ET47" i="1"/>
  <c r="EL47" i="1"/>
  <c r="ED47" i="1"/>
  <c r="DY47" i="1"/>
  <c r="DT47" i="1"/>
  <c r="DN47" i="1"/>
  <c r="DI47" i="1"/>
  <c r="DD47" i="1"/>
  <c r="CX47" i="1"/>
  <c r="CS47" i="1"/>
  <c r="CN47" i="1"/>
  <c r="CH47" i="1"/>
  <c r="CC47" i="1"/>
  <c r="BX47" i="1"/>
  <c r="BR47" i="1"/>
  <c r="BM47" i="1"/>
  <c r="BH47" i="1"/>
  <c r="BB47" i="1"/>
  <c r="AW47" i="1"/>
  <c r="AR47" i="1"/>
  <c r="AL47" i="1"/>
  <c r="AG47" i="1"/>
  <c r="AB47" i="1"/>
  <c r="V47" i="1"/>
  <c r="Q47" i="1"/>
  <c r="L47" i="1"/>
  <c r="F47" i="1"/>
  <c r="JI47" i="1"/>
  <c r="JA47" i="1"/>
  <c r="IS47" i="1"/>
  <c r="IK47" i="1"/>
  <c r="IC47" i="1"/>
  <c r="HU47" i="1"/>
  <c r="HM47" i="1"/>
  <c r="HE47" i="1"/>
  <c r="GW47" i="1"/>
  <c r="GO47" i="1"/>
  <c r="GG47" i="1"/>
  <c r="FY47" i="1"/>
  <c r="FQ47" i="1"/>
  <c r="FI47" i="1"/>
  <c r="FA47" i="1"/>
  <c r="ES47" i="1"/>
  <c r="EK47" i="1"/>
  <c r="EC47" i="1"/>
  <c r="DX47" i="1"/>
  <c r="DR47" i="1"/>
  <c r="DM47" i="1"/>
  <c r="DH47" i="1"/>
  <c r="DB47" i="1"/>
  <c r="CW47" i="1"/>
  <c r="CR47" i="1"/>
  <c r="CL47" i="1"/>
  <c r="CG47" i="1"/>
  <c r="CB47" i="1"/>
  <c r="BV47" i="1"/>
  <c r="BQ47" i="1"/>
  <c r="BL47" i="1"/>
  <c r="BF47" i="1"/>
  <c r="BA47" i="1"/>
  <c r="AV47" i="1"/>
  <c r="AP47" i="1"/>
  <c r="AK47" i="1"/>
  <c r="AF47" i="1"/>
  <c r="Z47" i="1"/>
  <c r="U47" i="1"/>
  <c r="P47" i="1"/>
  <c r="J47" i="1"/>
  <c r="E47" i="1"/>
  <c r="JF47" i="1"/>
  <c r="IX47" i="1"/>
  <c r="IP47" i="1"/>
  <c r="IH47" i="1"/>
  <c r="HZ47" i="1"/>
  <c r="HR47" i="1"/>
  <c r="HJ47" i="1"/>
  <c r="HB47" i="1"/>
  <c r="GT47" i="1"/>
  <c r="GL47" i="1"/>
  <c r="GD47" i="1"/>
  <c r="FV47" i="1"/>
  <c r="FN47" i="1"/>
  <c r="FF47" i="1"/>
  <c r="EX47" i="1"/>
  <c r="EP47" i="1"/>
  <c r="EH47" i="1"/>
  <c r="EB47" i="1"/>
  <c r="DV47" i="1"/>
  <c r="DQ47" i="1"/>
  <c r="DL47" i="1"/>
  <c r="DF47" i="1"/>
  <c r="DA47" i="1"/>
  <c r="CV47" i="1"/>
  <c r="CP47" i="1"/>
  <c r="CK47" i="1"/>
  <c r="CF47" i="1"/>
  <c r="BZ47" i="1"/>
  <c r="BU47" i="1"/>
  <c r="BP47" i="1"/>
  <c r="BJ47" i="1"/>
  <c r="BE47" i="1"/>
  <c r="AZ47" i="1"/>
  <c r="AT47" i="1"/>
  <c r="AO47" i="1"/>
  <c r="AJ47" i="1"/>
  <c r="AD47" i="1"/>
  <c r="Y47" i="1"/>
  <c r="T47" i="1"/>
  <c r="N47" i="1"/>
  <c r="I47" i="1"/>
  <c r="D47" i="1"/>
  <c r="X47" i="1"/>
  <c r="AS47" i="1"/>
  <c r="BN47" i="1"/>
  <c r="CJ47" i="1"/>
  <c r="DE47" i="1"/>
  <c r="DZ47" i="1"/>
  <c r="FE47" i="1"/>
  <c r="GK47" i="1"/>
  <c r="HQ47" i="1"/>
  <c r="IW47" i="1"/>
  <c r="F9" i="1"/>
  <c r="J9" i="1"/>
  <c r="N9" i="1"/>
  <c r="R9" i="1"/>
  <c r="V9" i="1"/>
  <c r="V11" i="1" s="1"/>
  <c r="Z9" i="1"/>
  <c r="AD9" i="1"/>
  <c r="AD11" i="1" s="1"/>
  <c r="AH9" i="1"/>
  <c r="AL9" i="1"/>
  <c r="AP9" i="1"/>
  <c r="AT9" i="1"/>
  <c r="AX9" i="1"/>
  <c r="BB9" i="1"/>
  <c r="BF9" i="1"/>
  <c r="BF11" i="1" s="1"/>
  <c r="BJ9" i="1"/>
  <c r="BN9" i="1"/>
  <c r="BR9" i="1"/>
  <c r="BV9" i="1"/>
  <c r="BZ9" i="1"/>
  <c r="CD9" i="1"/>
  <c r="CH9" i="1"/>
  <c r="CH11" i="1" s="1"/>
  <c r="CL9" i="1"/>
  <c r="CP9" i="1"/>
  <c r="CT9" i="1"/>
  <c r="CX9" i="1"/>
  <c r="DB9" i="1"/>
  <c r="DF9" i="1"/>
  <c r="DJ9" i="1"/>
  <c r="DN9" i="1"/>
  <c r="DR9" i="1"/>
  <c r="DV9" i="1"/>
  <c r="DZ9" i="1"/>
  <c r="ED9" i="1"/>
  <c r="EH9" i="1"/>
  <c r="EL9" i="1"/>
  <c r="EP9" i="1"/>
  <c r="ET9" i="1"/>
  <c r="ET11" i="1" s="1"/>
  <c r="EX9" i="1"/>
  <c r="EX11" i="1" s="1"/>
  <c r="FB9" i="1"/>
  <c r="FB11" i="1" s="1"/>
  <c r="FF9" i="1"/>
  <c r="FJ9" i="1"/>
  <c r="FN9" i="1"/>
  <c r="FR9" i="1"/>
  <c r="FV9" i="1"/>
  <c r="FZ9" i="1"/>
  <c r="GD9" i="1"/>
  <c r="GD11" i="1" s="1"/>
  <c r="GH9" i="1"/>
  <c r="GL9" i="1"/>
  <c r="GP9" i="1"/>
  <c r="GT9" i="1"/>
  <c r="GX9" i="1"/>
  <c r="HB9" i="1"/>
  <c r="HF9" i="1"/>
  <c r="HF11" i="1" s="1"/>
  <c r="HJ9" i="1"/>
  <c r="HN9" i="1"/>
  <c r="HR9" i="1"/>
  <c r="HV9" i="1"/>
  <c r="HZ9" i="1"/>
  <c r="ID9" i="1"/>
  <c r="IH9" i="1"/>
  <c r="IL9" i="1"/>
  <c r="IP9" i="1"/>
  <c r="IT9" i="1"/>
  <c r="IX9" i="1"/>
  <c r="JB9" i="1"/>
  <c r="JF9" i="1"/>
  <c r="F20" i="1"/>
  <c r="F22" i="1" s="1"/>
  <c r="J20" i="1"/>
  <c r="N20" i="1"/>
  <c r="N22" i="1" s="1"/>
  <c r="R20" i="1"/>
  <c r="V20" i="1"/>
  <c r="V22" i="1" s="1"/>
  <c r="Z20" i="1"/>
  <c r="AD20" i="1"/>
  <c r="AH20" i="1"/>
  <c r="AL20" i="1"/>
  <c r="AL22" i="1" s="1"/>
  <c r="AP20" i="1"/>
  <c r="AT20" i="1"/>
  <c r="AT22" i="1" s="1"/>
  <c r="AX20" i="1"/>
  <c r="BB20" i="1"/>
  <c r="BB22" i="1" s="1"/>
  <c r="BF20" i="1"/>
  <c r="BJ20" i="1"/>
  <c r="BJ22" i="1" s="1"/>
  <c r="BN20" i="1"/>
  <c r="BR20" i="1"/>
  <c r="BR22" i="1" s="1"/>
  <c r="BV20" i="1"/>
  <c r="BZ20" i="1"/>
  <c r="BZ22" i="1" s="1"/>
  <c r="CD20" i="1"/>
  <c r="CH20" i="1"/>
  <c r="CH22" i="1" s="1"/>
  <c r="CL20" i="1"/>
  <c r="CP20" i="1"/>
  <c r="CP22" i="1" s="1"/>
  <c r="CT20" i="1"/>
  <c r="CX20" i="1"/>
  <c r="CX22" i="1" s="1"/>
  <c r="DB20" i="1"/>
  <c r="DF20" i="1"/>
  <c r="DF22" i="1" s="1"/>
  <c r="DJ20" i="1"/>
  <c r="DN20" i="1"/>
  <c r="DN22" i="1" s="1"/>
  <c r="DR20" i="1"/>
  <c r="DV20" i="1"/>
  <c r="DZ20" i="1"/>
  <c r="ED20" i="1"/>
  <c r="EH20" i="1"/>
  <c r="EL20" i="1"/>
  <c r="EL22" i="1" s="1"/>
  <c r="EP20" i="1"/>
  <c r="ET20" i="1"/>
  <c r="EX20" i="1"/>
  <c r="FB20" i="1"/>
  <c r="FB22" i="1" s="1"/>
  <c r="FF20" i="1"/>
  <c r="FJ20" i="1"/>
  <c r="FJ22" i="1" s="1"/>
  <c r="FN20" i="1"/>
  <c r="FR20" i="1"/>
  <c r="FR22" i="1" s="1"/>
  <c r="FV20" i="1"/>
  <c r="FZ20" i="1"/>
  <c r="FZ22" i="1" s="1"/>
  <c r="GD20" i="1"/>
  <c r="GH20" i="1"/>
  <c r="GL20" i="1"/>
  <c r="GP20" i="1"/>
  <c r="GP22" i="1" s="1"/>
  <c r="GT20" i="1"/>
  <c r="GX20" i="1"/>
  <c r="GX22" i="1" s="1"/>
  <c r="HB20" i="1"/>
  <c r="HF20" i="1"/>
  <c r="HF22" i="1" s="1"/>
  <c r="HJ20" i="1"/>
  <c r="HN20" i="1"/>
  <c r="HN22" i="1" s="1"/>
  <c r="HR20" i="1"/>
  <c r="HV20" i="1"/>
  <c r="HV22" i="1" s="1"/>
  <c r="HZ20" i="1"/>
  <c r="ID20" i="1"/>
  <c r="ID22" i="1" s="1"/>
  <c r="IH20" i="1"/>
  <c r="IL20" i="1"/>
  <c r="IL22" i="1" s="1"/>
  <c r="IP20" i="1"/>
  <c r="IT20" i="1"/>
  <c r="IX20" i="1"/>
  <c r="JB20" i="1"/>
  <c r="JB22" i="1" s="1"/>
  <c r="JF20" i="1"/>
  <c r="D23" i="1"/>
  <c r="H23" i="1"/>
  <c r="L23" i="1"/>
  <c r="P23" i="1"/>
  <c r="T23" i="1"/>
  <c r="X23" i="1"/>
  <c r="AB23" i="1"/>
  <c r="AF23" i="1"/>
  <c r="AJ23" i="1"/>
  <c r="AN23" i="1"/>
  <c r="AR23" i="1"/>
  <c r="AV23" i="1"/>
  <c r="AZ23" i="1"/>
  <c r="BD23" i="1"/>
  <c r="BH23" i="1"/>
  <c r="BL23" i="1"/>
  <c r="BP23" i="1"/>
  <c r="BT23" i="1"/>
  <c r="BX23" i="1"/>
  <c r="CB23" i="1"/>
  <c r="CF23" i="1"/>
  <c r="CJ23" i="1"/>
  <c r="CN23" i="1"/>
  <c r="CR23" i="1"/>
  <c r="CV23" i="1"/>
  <c r="CZ23" i="1"/>
  <c r="DD23" i="1"/>
  <c r="DH23" i="1"/>
  <c r="DL23" i="1"/>
  <c r="DP23" i="1"/>
  <c r="DT23" i="1"/>
  <c r="DX23" i="1"/>
  <c r="EB23" i="1"/>
  <c r="EF23" i="1"/>
  <c r="EJ23" i="1"/>
  <c r="EN23" i="1"/>
  <c r="ER23" i="1"/>
  <c r="EV23" i="1"/>
  <c r="EZ23" i="1"/>
  <c r="FD23" i="1"/>
  <c r="FH23" i="1"/>
  <c r="FL23" i="1"/>
  <c r="FP23" i="1"/>
  <c r="FT23" i="1"/>
  <c r="FX23" i="1"/>
  <c r="GB23" i="1"/>
  <c r="GF23" i="1"/>
  <c r="GJ23" i="1"/>
  <c r="GN23" i="1"/>
  <c r="GR23" i="1"/>
  <c r="GV23" i="1"/>
  <c r="GZ23" i="1"/>
  <c r="HD23" i="1"/>
  <c r="HH23" i="1"/>
  <c r="HL23" i="1"/>
  <c r="HP23" i="1"/>
  <c r="HT23" i="1"/>
  <c r="HX23" i="1"/>
  <c r="IB23" i="1"/>
  <c r="IF23" i="1"/>
  <c r="IJ23" i="1"/>
  <c r="IN23" i="1"/>
  <c r="IR23" i="1"/>
  <c r="IV23" i="1"/>
  <c r="IZ23" i="1"/>
  <c r="JD23" i="1"/>
  <c r="JH23" i="1"/>
  <c r="D24" i="1"/>
  <c r="H24" i="1"/>
  <c r="L24" i="1"/>
  <c r="P24" i="1"/>
  <c r="T24" i="1"/>
  <c r="X24" i="1"/>
  <c r="AB24" i="1"/>
  <c r="AF24" i="1"/>
  <c r="AJ24" i="1"/>
  <c r="AN24" i="1"/>
  <c r="AR24" i="1"/>
  <c r="AV24" i="1"/>
  <c r="AZ24" i="1"/>
  <c r="BD24" i="1"/>
  <c r="BH24" i="1"/>
  <c r="BL24" i="1"/>
  <c r="BP24" i="1"/>
  <c r="BT24" i="1"/>
  <c r="BX24" i="1"/>
  <c r="CB24" i="1"/>
  <c r="CF24" i="1"/>
  <c r="CJ24" i="1"/>
  <c r="CN24" i="1"/>
  <c r="CR24" i="1"/>
  <c r="CV24" i="1"/>
  <c r="CZ24" i="1"/>
  <c r="DD24" i="1"/>
  <c r="DH24" i="1"/>
  <c r="DL24" i="1"/>
  <c r="DP24" i="1"/>
  <c r="DT24" i="1"/>
  <c r="DX24" i="1"/>
  <c r="EB24" i="1"/>
  <c r="EF24" i="1"/>
  <c r="EJ24" i="1"/>
  <c r="EN24" i="1"/>
  <c r="ER24" i="1"/>
  <c r="EV24" i="1"/>
  <c r="EZ24" i="1"/>
  <c r="FD24" i="1"/>
  <c r="FH24" i="1"/>
  <c r="FL24" i="1"/>
  <c r="FP24" i="1"/>
  <c r="FT24" i="1"/>
  <c r="FX24" i="1"/>
  <c r="GB24" i="1"/>
  <c r="GF24" i="1"/>
  <c r="GJ24" i="1"/>
  <c r="GN24" i="1"/>
  <c r="GR24" i="1"/>
  <c r="GV24" i="1"/>
  <c r="GZ24" i="1"/>
  <c r="HD24" i="1"/>
  <c r="HH24" i="1"/>
  <c r="HL24" i="1"/>
  <c r="HP24" i="1"/>
  <c r="HT24" i="1"/>
  <c r="HX24" i="1"/>
  <c r="IB24" i="1"/>
  <c r="IF24" i="1"/>
  <c r="IJ24" i="1"/>
  <c r="IN24" i="1"/>
  <c r="IR24" i="1"/>
  <c r="IV24" i="1"/>
  <c r="IZ24" i="1"/>
  <c r="JD24" i="1"/>
  <c r="JH24" i="1"/>
  <c r="D25" i="1"/>
  <c r="H25" i="1"/>
  <c r="L25" i="1"/>
  <c r="P25" i="1"/>
  <c r="T25" i="1"/>
  <c r="X25" i="1"/>
  <c r="AB25" i="1"/>
  <c r="AF25" i="1"/>
  <c r="AJ25" i="1"/>
  <c r="AN25" i="1"/>
  <c r="AR25" i="1"/>
  <c r="AV25" i="1"/>
  <c r="AZ25" i="1"/>
  <c r="BD25" i="1"/>
  <c r="BH25" i="1"/>
  <c r="BL25" i="1"/>
  <c r="BP25" i="1"/>
  <c r="BT25" i="1"/>
  <c r="BX25" i="1"/>
  <c r="CB25" i="1"/>
  <c r="CF25" i="1"/>
  <c r="CJ25" i="1"/>
  <c r="CN25" i="1"/>
  <c r="CR25" i="1"/>
  <c r="CV25" i="1"/>
  <c r="CZ25" i="1"/>
  <c r="DD25" i="1"/>
  <c r="DH25" i="1"/>
  <c r="DL25" i="1"/>
  <c r="DP25" i="1"/>
  <c r="DT25" i="1"/>
  <c r="DX25" i="1"/>
  <c r="EB25" i="1"/>
  <c r="EF25" i="1"/>
  <c r="EJ25" i="1"/>
  <c r="EN25" i="1"/>
  <c r="ER25" i="1"/>
  <c r="EV25" i="1"/>
  <c r="EZ25" i="1"/>
  <c r="FD25" i="1"/>
  <c r="FH25" i="1"/>
  <c r="FL25" i="1"/>
  <c r="FP25" i="1"/>
  <c r="FT25" i="1"/>
  <c r="FX25" i="1"/>
  <c r="GB25" i="1"/>
  <c r="GF25" i="1"/>
  <c r="GJ25" i="1"/>
  <c r="GN25" i="1"/>
  <c r="GR25" i="1"/>
  <c r="GV25" i="1"/>
  <c r="GZ25" i="1"/>
  <c r="HD25" i="1"/>
  <c r="HH25" i="1"/>
  <c r="HL25" i="1"/>
  <c r="HP25" i="1"/>
  <c r="HT25" i="1"/>
  <c r="HX25" i="1"/>
  <c r="IB25" i="1"/>
  <c r="IF25" i="1"/>
  <c r="IJ25" i="1"/>
  <c r="IN25" i="1"/>
  <c r="IR25" i="1"/>
  <c r="IV25" i="1"/>
  <c r="IZ25" i="1"/>
  <c r="JD25" i="1"/>
  <c r="JH25" i="1"/>
  <c r="D26" i="1"/>
  <c r="H26" i="1"/>
  <c r="L26" i="1"/>
  <c r="P26" i="1"/>
  <c r="T26" i="1"/>
  <c r="X26" i="1"/>
  <c r="AB26" i="1"/>
  <c r="AF26" i="1"/>
  <c r="AJ26" i="1"/>
  <c r="AN26" i="1"/>
  <c r="AR26" i="1"/>
  <c r="AV26" i="1"/>
  <c r="AZ26" i="1"/>
  <c r="BD26" i="1"/>
  <c r="BH26" i="1"/>
  <c r="BL26" i="1"/>
  <c r="BP26" i="1"/>
  <c r="BT26" i="1"/>
  <c r="BX26" i="1"/>
  <c r="CB26" i="1"/>
  <c r="CF26" i="1"/>
  <c r="CJ26" i="1"/>
  <c r="CN26" i="1"/>
  <c r="CR26" i="1"/>
  <c r="CV26" i="1"/>
  <c r="CZ26" i="1"/>
  <c r="DD26" i="1"/>
  <c r="DH26" i="1"/>
  <c r="DL26" i="1"/>
  <c r="DP26" i="1"/>
  <c r="DT26" i="1"/>
  <c r="DX26" i="1"/>
  <c r="EB26" i="1"/>
  <c r="EF26" i="1"/>
  <c r="EJ26" i="1"/>
  <c r="EN26" i="1"/>
  <c r="ER26" i="1"/>
  <c r="EV26" i="1"/>
  <c r="EZ26" i="1"/>
  <c r="FD26" i="1"/>
  <c r="FH26" i="1"/>
  <c r="FL26" i="1"/>
  <c r="FP26" i="1"/>
  <c r="FT26" i="1"/>
  <c r="FX26" i="1"/>
  <c r="GB26" i="1"/>
  <c r="GF26" i="1"/>
  <c r="GJ26" i="1"/>
  <c r="GN26" i="1"/>
  <c r="GR26" i="1"/>
  <c r="GV26" i="1"/>
  <c r="GZ26" i="1"/>
  <c r="HD26" i="1"/>
  <c r="HH26" i="1"/>
  <c r="HL26" i="1"/>
  <c r="HP26" i="1"/>
  <c r="HT26" i="1"/>
  <c r="HX26" i="1"/>
  <c r="IB26" i="1"/>
  <c r="IF26" i="1"/>
  <c r="IJ26" i="1"/>
  <c r="IN26" i="1"/>
  <c r="IR26" i="1"/>
  <c r="IV26" i="1"/>
  <c r="IZ26" i="1"/>
  <c r="JD26" i="1"/>
  <c r="JH26" i="1"/>
  <c r="D27" i="1"/>
  <c r="H27" i="1"/>
  <c r="L27" i="1"/>
  <c r="P27" i="1"/>
  <c r="T27" i="1"/>
  <c r="X27" i="1"/>
  <c r="AB27" i="1"/>
  <c r="AF27" i="1"/>
  <c r="AJ27" i="1"/>
  <c r="AN27" i="1"/>
  <c r="AR27" i="1"/>
  <c r="AV27" i="1"/>
  <c r="AZ27" i="1"/>
  <c r="BD27" i="1"/>
  <c r="BH27" i="1"/>
  <c r="BL27" i="1"/>
  <c r="BP27" i="1"/>
  <c r="BT27" i="1"/>
  <c r="BX27" i="1"/>
  <c r="CB27" i="1"/>
  <c r="CF27" i="1"/>
  <c r="CJ27" i="1"/>
  <c r="CN27" i="1"/>
  <c r="CR27" i="1"/>
  <c r="CV27" i="1"/>
  <c r="CZ27" i="1"/>
  <c r="DD27" i="1"/>
  <c r="DH27" i="1"/>
  <c r="DL27" i="1"/>
  <c r="DP27" i="1"/>
  <c r="DT27" i="1"/>
  <c r="DX27" i="1"/>
  <c r="EB27" i="1"/>
  <c r="EF27" i="1"/>
  <c r="EJ27" i="1"/>
  <c r="EN27" i="1"/>
  <c r="ER27" i="1"/>
  <c r="EV27" i="1"/>
  <c r="EZ27" i="1"/>
  <c r="FD27" i="1"/>
  <c r="FH27" i="1"/>
  <c r="FL27" i="1"/>
  <c r="FP27" i="1"/>
  <c r="FT27" i="1"/>
  <c r="FX27" i="1"/>
  <c r="GB27" i="1"/>
  <c r="GF27" i="1"/>
  <c r="GJ27" i="1"/>
  <c r="GN27" i="1"/>
  <c r="GR27" i="1"/>
  <c r="GV27" i="1"/>
  <c r="GZ27" i="1"/>
  <c r="HD27" i="1"/>
  <c r="HH27" i="1"/>
  <c r="HL27" i="1"/>
  <c r="HP27" i="1"/>
  <c r="HT27" i="1"/>
  <c r="HX27" i="1"/>
  <c r="IB27" i="1"/>
  <c r="IF27" i="1"/>
  <c r="IJ27" i="1"/>
  <c r="IN27" i="1"/>
  <c r="IR27" i="1"/>
  <c r="IV27" i="1"/>
  <c r="IZ27" i="1"/>
  <c r="JD27" i="1"/>
  <c r="JH27" i="1"/>
  <c r="D28" i="1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BX28" i="1"/>
  <c r="CB28" i="1"/>
  <c r="CF28" i="1"/>
  <c r="CJ28" i="1"/>
  <c r="CN28" i="1"/>
  <c r="CR28" i="1"/>
  <c r="CV28" i="1"/>
  <c r="CZ28" i="1"/>
  <c r="DD28" i="1"/>
  <c r="DH28" i="1"/>
  <c r="DL28" i="1"/>
  <c r="DP28" i="1"/>
  <c r="DT28" i="1"/>
  <c r="DX28" i="1"/>
  <c r="EB28" i="1"/>
  <c r="EF28" i="1"/>
  <c r="EJ28" i="1"/>
  <c r="EN28" i="1"/>
  <c r="ER28" i="1"/>
  <c r="EV28" i="1"/>
  <c r="EZ28" i="1"/>
  <c r="FD28" i="1"/>
  <c r="FH28" i="1"/>
  <c r="FL28" i="1"/>
  <c r="FP28" i="1"/>
  <c r="FT28" i="1"/>
  <c r="FX28" i="1"/>
  <c r="GB28" i="1"/>
  <c r="GF28" i="1"/>
  <c r="GJ28" i="1"/>
  <c r="GN28" i="1"/>
  <c r="GR28" i="1"/>
  <c r="GV28" i="1"/>
  <c r="GZ28" i="1"/>
  <c r="HD28" i="1"/>
  <c r="HH28" i="1"/>
  <c r="HL28" i="1"/>
  <c r="HP28" i="1"/>
  <c r="HT28" i="1"/>
  <c r="HX28" i="1"/>
  <c r="IB28" i="1"/>
  <c r="IF28" i="1"/>
  <c r="IJ28" i="1"/>
  <c r="IN28" i="1"/>
  <c r="IR28" i="1"/>
  <c r="IV28" i="1"/>
  <c r="IZ28" i="1"/>
  <c r="JD28" i="1"/>
  <c r="JH28" i="1"/>
  <c r="F37" i="1"/>
  <c r="K37" i="1"/>
  <c r="P37" i="1"/>
  <c r="V37" i="1"/>
  <c r="AA37" i="1"/>
  <c r="AF37" i="1"/>
  <c r="AL37" i="1"/>
  <c r="AQ37" i="1"/>
  <c r="AV37" i="1"/>
  <c r="BB37" i="1"/>
  <c r="BG37" i="1"/>
  <c r="BL37" i="1"/>
  <c r="BR37" i="1"/>
  <c r="BW37" i="1"/>
  <c r="CB37" i="1"/>
  <c r="CH37" i="1"/>
  <c r="CM37" i="1"/>
  <c r="CR37" i="1"/>
  <c r="CX37" i="1"/>
  <c r="DC37" i="1"/>
  <c r="DH37" i="1"/>
  <c r="DN37" i="1"/>
  <c r="DS37" i="1"/>
  <c r="DX37" i="1"/>
  <c r="ED37" i="1"/>
  <c r="EI37" i="1"/>
  <c r="EN37" i="1"/>
  <c r="ET37" i="1"/>
  <c r="EY37" i="1"/>
  <c r="FD37" i="1"/>
  <c r="FJ37" i="1"/>
  <c r="FO37" i="1"/>
  <c r="FT37" i="1"/>
  <c r="FZ37" i="1"/>
  <c r="GE37" i="1"/>
  <c r="GJ37" i="1"/>
  <c r="GP37" i="1"/>
  <c r="GU37" i="1"/>
  <c r="GZ37" i="1"/>
  <c r="HF37" i="1"/>
  <c r="HK37" i="1"/>
  <c r="HP37" i="1"/>
  <c r="HV37" i="1"/>
  <c r="IA37" i="1"/>
  <c r="IF37" i="1"/>
  <c r="IL37" i="1"/>
  <c r="IQ37" i="1"/>
  <c r="IV37" i="1"/>
  <c r="JB37" i="1"/>
  <c r="F38" i="1"/>
  <c r="K38" i="1"/>
  <c r="P38" i="1"/>
  <c r="V38" i="1"/>
  <c r="AA38" i="1"/>
  <c r="AF38" i="1"/>
  <c r="AL38" i="1"/>
  <c r="AQ38" i="1"/>
  <c r="AV38" i="1"/>
  <c r="BB38" i="1"/>
  <c r="BG38" i="1"/>
  <c r="BL38" i="1"/>
  <c r="BR38" i="1"/>
  <c r="BW38" i="1"/>
  <c r="CB38" i="1"/>
  <c r="CH38" i="1"/>
  <c r="CM38" i="1"/>
  <c r="CR38" i="1"/>
  <c r="CX38" i="1"/>
  <c r="DC38" i="1"/>
  <c r="DH38" i="1"/>
  <c r="DN38" i="1"/>
  <c r="DS38" i="1"/>
  <c r="DX38" i="1"/>
  <c r="ED38" i="1"/>
  <c r="EI38" i="1"/>
  <c r="EN38" i="1"/>
  <c r="ET38" i="1"/>
  <c r="EY38" i="1"/>
  <c r="FD38" i="1"/>
  <c r="FJ38" i="1"/>
  <c r="FO38" i="1"/>
  <c r="FT38" i="1"/>
  <c r="FZ38" i="1"/>
  <c r="GE38" i="1"/>
  <c r="GJ38" i="1"/>
  <c r="GP38" i="1"/>
  <c r="GU38" i="1"/>
  <c r="GZ38" i="1"/>
  <c r="HF38" i="1"/>
  <c r="HK38" i="1"/>
  <c r="HP38" i="1"/>
  <c r="HV38" i="1"/>
  <c r="IA38" i="1"/>
  <c r="IF38" i="1"/>
  <c r="IL38" i="1"/>
  <c r="IQ38" i="1"/>
  <c r="IV38" i="1"/>
  <c r="JB38" i="1"/>
  <c r="F39" i="1"/>
  <c r="K39" i="1"/>
  <c r="P39" i="1"/>
  <c r="V39" i="1"/>
  <c r="AA39" i="1"/>
  <c r="AF39" i="1"/>
  <c r="AL39" i="1"/>
  <c r="AQ39" i="1"/>
  <c r="AV39" i="1"/>
  <c r="BB39" i="1"/>
  <c r="BG39" i="1"/>
  <c r="BL39" i="1"/>
  <c r="BR39" i="1"/>
  <c r="BW39" i="1"/>
  <c r="CB39" i="1"/>
  <c r="CH39" i="1"/>
  <c r="CM39" i="1"/>
  <c r="CR39" i="1"/>
  <c r="CX39" i="1"/>
  <c r="DC39" i="1"/>
  <c r="DH39" i="1"/>
  <c r="DN39" i="1"/>
  <c r="DS39" i="1"/>
  <c r="DX39" i="1"/>
  <c r="ED39" i="1"/>
  <c r="EI39" i="1"/>
  <c r="EN39" i="1"/>
  <c r="ET39" i="1"/>
  <c r="EY39" i="1"/>
  <c r="FD39" i="1"/>
  <c r="FJ39" i="1"/>
  <c r="FO39" i="1"/>
  <c r="FT39" i="1"/>
  <c r="FZ39" i="1"/>
  <c r="GE39" i="1"/>
  <c r="GJ39" i="1"/>
  <c r="GP39" i="1"/>
  <c r="GU39" i="1"/>
  <c r="GZ39" i="1"/>
  <c r="HF39" i="1"/>
  <c r="HK39" i="1"/>
  <c r="HP39" i="1"/>
  <c r="HV39" i="1"/>
  <c r="IA39" i="1"/>
  <c r="IF39" i="1"/>
  <c r="IL39" i="1"/>
  <c r="IQ39" i="1"/>
  <c r="IV39" i="1"/>
  <c r="JB39" i="1"/>
  <c r="F40" i="1"/>
  <c r="K40" i="1"/>
  <c r="P40" i="1"/>
  <c r="V40" i="1"/>
  <c r="AA40" i="1"/>
  <c r="AF40" i="1"/>
  <c r="AL40" i="1"/>
  <c r="AQ40" i="1"/>
  <c r="AV40" i="1"/>
  <c r="BB40" i="1"/>
  <c r="BG40" i="1"/>
  <c r="BL40" i="1"/>
  <c r="BR40" i="1"/>
  <c r="BW40" i="1"/>
  <c r="CB40" i="1"/>
  <c r="CH40" i="1"/>
  <c r="CM40" i="1"/>
  <c r="CR40" i="1"/>
  <c r="CX40" i="1"/>
  <c r="DC40" i="1"/>
  <c r="DH40" i="1"/>
  <c r="DN40" i="1"/>
  <c r="DS40" i="1"/>
  <c r="DX40" i="1"/>
  <c r="ED40" i="1"/>
  <c r="EI40" i="1"/>
  <c r="EN40" i="1"/>
  <c r="ET40" i="1"/>
  <c r="EY40" i="1"/>
  <c r="FD40" i="1"/>
  <c r="FJ40" i="1"/>
  <c r="FO40" i="1"/>
  <c r="FT40" i="1"/>
  <c r="FZ40" i="1"/>
  <c r="GE40" i="1"/>
  <c r="GJ40" i="1"/>
  <c r="GP40" i="1"/>
  <c r="GU40" i="1"/>
  <c r="GZ40" i="1"/>
  <c r="HF40" i="1"/>
  <c r="HK40" i="1"/>
  <c r="HP40" i="1"/>
  <c r="HV40" i="1"/>
  <c r="IA40" i="1"/>
  <c r="IF40" i="1"/>
  <c r="IL40" i="1"/>
  <c r="IQ40" i="1"/>
  <c r="IV40" i="1"/>
  <c r="JB40" i="1"/>
  <c r="F41" i="1"/>
  <c r="K41" i="1"/>
  <c r="P41" i="1"/>
  <c r="V41" i="1"/>
  <c r="AA41" i="1"/>
  <c r="AF41" i="1"/>
  <c r="AL41" i="1"/>
  <c r="AQ41" i="1"/>
  <c r="AV41" i="1"/>
  <c r="BB41" i="1"/>
  <c r="BG41" i="1"/>
  <c r="BL41" i="1"/>
  <c r="BR41" i="1"/>
  <c r="BW41" i="1"/>
  <c r="CB41" i="1"/>
  <c r="CH41" i="1"/>
  <c r="CM41" i="1"/>
  <c r="CR41" i="1"/>
  <c r="CX41" i="1"/>
  <c r="DC41" i="1"/>
  <c r="DH41" i="1"/>
  <c r="DN41" i="1"/>
  <c r="DS41" i="1"/>
  <c r="DX41" i="1"/>
  <c r="ED41" i="1"/>
  <c r="EI41" i="1"/>
  <c r="EN41" i="1"/>
  <c r="ET41" i="1"/>
  <c r="EY41" i="1"/>
  <c r="FD41" i="1"/>
  <c r="FJ41" i="1"/>
  <c r="FO41" i="1"/>
  <c r="FT41" i="1"/>
  <c r="FZ41" i="1"/>
  <c r="GE41" i="1"/>
  <c r="GJ41" i="1"/>
  <c r="GP41" i="1"/>
  <c r="GU41" i="1"/>
  <c r="GZ41" i="1"/>
  <c r="HF41" i="1"/>
  <c r="HK41" i="1"/>
  <c r="HP41" i="1"/>
  <c r="HV41" i="1"/>
  <c r="IA41" i="1"/>
  <c r="IF41" i="1"/>
  <c r="IL41" i="1"/>
  <c r="IQ41" i="1"/>
  <c r="IV41" i="1"/>
  <c r="JB41" i="1"/>
  <c r="F42" i="1"/>
  <c r="K42" i="1"/>
  <c r="P42" i="1"/>
  <c r="V42" i="1"/>
  <c r="AA42" i="1"/>
  <c r="AF42" i="1"/>
  <c r="AL42" i="1"/>
  <c r="AQ42" i="1"/>
  <c r="AV42" i="1"/>
  <c r="BB42" i="1"/>
  <c r="BG42" i="1"/>
  <c r="BL42" i="1"/>
  <c r="BR42" i="1"/>
  <c r="BW42" i="1"/>
  <c r="CB42" i="1"/>
  <c r="CH42" i="1"/>
  <c r="CM42" i="1"/>
  <c r="CR42" i="1"/>
  <c r="CX42" i="1"/>
  <c r="DC42" i="1"/>
  <c r="DH42" i="1"/>
  <c r="DN42" i="1"/>
  <c r="DS42" i="1"/>
  <c r="DX42" i="1"/>
  <c r="ED42" i="1"/>
  <c r="EI42" i="1"/>
  <c r="EN42" i="1"/>
  <c r="ET42" i="1"/>
  <c r="EY42" i="1"/>
  <c r="FD42" i="1"/>
  <c r="FJ42" i="1"/>
  <c r="FO42" i="1"/>
  <c r="FT42" i="1"/>
  <c r="FZ42" i="1"/>
  <c r="GE42" i="1"/>
  <c r="GJ42" i="1"/>
  <c r="GP42" i="1"/>
  <c r="GU42" i="1"/>
  <c r="GZ42" i="1"/>
  <c r="HF42" i="1"/>
  <c r="HK42" i="1"/>
  <c r="HP42" i="1"/>
  <c r="HV42" i="1"/>
  <c r="IA42" i="1"/>
  <c r="IF42" i="1"/>
  <c r="IL42" i="1"/>
  <c r="IQ42" i="1"/>
  <c r="IV42" i="1"/>
  <c r="JB42" i="1"/>
  <c r="F43" i="1"/>
  <c r="K43" i="1"/>
  <c r="P43" i="1"/>
  <c r="V43" i="1"/>
  <c r="AA43" i="1"/>
  <c r="AF43" i="1"/>
  <c r="AL43" i="1"/>
  <c r="AQ43" i="1"/>
  <c r="AV43" i="1"/>
  <c r="BB43" i="1"/>
  <c r="BG43" i="1"/>
  <c r="BL43" i="1"/>
  <c r="BR43" i="1"/>
  <c r="BW43" i="1"/>
  <c r="CB43" i="1"/>
  <c r="CH43" i="1"/>
  <c r="CM43" i="1"/>
  <c r="CR43" i="1"/>
  <c r="CX43" i="1"/>
  <c r="DC43" i="1"/>
  <c r="DH43" i="1"/>
  <c r="DN43" i="1"/>
  <c r="DS43" i="1"/>
  <c r="DX43" i="1"/>
  <c r="ED43" i="1"/>
  <c r="EI43" i="1"/>
  <c r="EN43" i="1"/>
  <c r="ET43" i="1"/>
  <c r="EY43" i="1"/>
  <c r="FD43" i="1"/>
  <c r="FJ43" i="1"/>
  <c r="FO43" i="1"/>
  <c r="FT43" i="1"/>
  <c r="FZ43" i="1"/>
  <c r="GE43" i="1"/>
  <c r="GJ43" i="1"/>
  <c r="GP43" i="1"/>
  <c r="GU43" i="1"/>
  <c r="GZ43" i="1"/>
  <c r="HF43" i="1"/>
  <c r="HK43" i="1"/>
  <c r="HP43" i="1"/>
  <c r="HV43" i="1"/>
  <c r="IA43" i="1"/>
  <c r="IF43" i="1"/>
  <c r="IL43" i="1"/>
  <c r="IQ43" i="1"/>
  <c r="IV43" i="1"/>
  <c r="JB43" i="1"/>
  <c r="F44" i="1"/>
  <c r="K44" i="1"/>
  <c r="P44" i="1"/>
  <c r="V44" i="1"/>
  <c r="AA44" i="1"/>
  <c r="AF44" i="1"/>
  <c r="AL44" i="1"/>
  <c r="AQ44" i="1"/>
  <c r="AV44" i="1"/>
  <c r="BB44" i="1"/>
  <c r="BG44" i="1"/>
  <c r="BL44" i="1"/>
  <c r="BR44" i="1"/>
  <c r="BW44" i="1"/>
  <c r="CB44" i="1"/>
  <c r="CH44" i="1"/>
  <c r="CM44" i="1"/>
  <c r="CR44" i="1"/>
  <c r="CX44" i="1"/>
  <c r="DC44" i="1"/>
  <c r="DH44" i="1"/>
  <c r="DN44" i="1"/>
  <c r="DS44" i="1"/>
  <c r="DX44" i="1"/>
  <c r="ED44" i="1"/>
  <c r="EI44" i="1"/>
  <c r="EN44" i="1"/>
  <c r="ET44" i="1"/>
  <c r="EY44" i="1"/>
  <c r="FD44" i="1"/>
  <c r="FJ44" i="1"/>
  <c r="FO44" i="1"/>
  <c r="FT44" i="1"/>
  <c r="FZ44" i="1"/>
  <c r="GE44" i="1"/>
  <c r="GJ44" i="1"/>
  <c r="GP44" i="1"/>
  <c r="GU44" i="1"/>
  <c r="GZ44" i="1"/>
  <c r="HF44" i="1"/>
  <c r="HK44" i="1"/>
  <c r="HP44" i="1"/>
  <c r="HV44" i="1"/>
  <c r="IA44" i="1"/>
  <c r="IF44" i="1"/>
  <c r="IL44" i="1"/>
  <c r="IQ44" i="1"/>
  <c r="IV44" i="1"/>
  <c r="JB44" i="1"/>
  <c r="L46" i="1"/>
  <c r="X46" i="1"/>
  <c r="AS46" i="1"/>
  <c r="BN46" i="1"/>
  <c r="CJ46" i="1"/>
  <c r="DE46" i="1"/>
  <c r="DZ46" i="1"/>
  <c r="EV46" i="1"/>
  <c r="FQ46" i="1"/>
  <c r="GL46" i="1"/>
  <c r="HH46" i="1"/>
  <c r="IC46" i="1"/>
  <c r="H47" i="1"/>
  <c r="AC47" i="1"/>
  <c r="AX47" i="1"/>
  <c r="BT47" i="1"/>
  <c r="CO47" i="1"/>
  <c r="DJ47" i="1"/>
  <c r="EG47" i="1"/>
  <c r="FM47" i="1"/>
  <c r="GS47" i="1"/>
  <c r="HY47" i="1"/>
  <c r="JE47" i="1"/>
  <c r="X53" i="1"/>
  <c r="DE53" i="1"/>
  <c r="GL53" i="1"/>
  <c r="JI37" i="1"/>
  <c r="JE37" i="1"/>
  <c r="JA37" i="1"/>
  <c r="IW37" i="1"/>
  <c r="IS37" i="1"/>
  <c r="IO37" i="1"/>
  <c r="IK37" i="1"/>
  <c r="IG37" i="1"/>
  <c r="IC37" i="1"/>
  <c r="HY37" i="1"/>
  <c r="HU37" i="1"/>
  <c r="HQ37" i="1"/>
  <c r="HM37" i="1"/>
  <c r="HI37" i="1"/>
  <c r="HE37" i="1"/>
  <c r="HA37" i="1"/>
  <c r="GW37" i="1"/>
  <c r="GS37" i="1"/>
  <c r="GO37" i="1"/>
  <c r="GK37" i="1"/>
  <c r="GG37" i="1"/>
  <c r="GC37" i="1"/>
  <c r="FY37" i="1"/>
  <c r="FU37" i="1"/>
  <c r="FQ37" i="1"/>
  <c r="FM37" i="1"/>
  <c r="FI37" i="1"/>
  <c r="FE37" i="1"/>
  <c r="FA37" i="1"/>
  <c r="EW37" i="1"/>
  <c r="ES37" i="1"/>
  <c r="EO37" i="1"/>
  <c r="EK37" i="1"/>
  <c r="EG37" i="1"/>
  <c r="EC37" i="1"/>
  <c r="DY37" i="1"/>
  <c r="DU37" i="1"/>
  <c r="DQ37" i="1"/>
  <c r="DM37" i="1"/>
  <c r="DI37" i="1"/>
  <c r="DE37" i="1"/>
  <c r="DA37" i="1"/>
  <c r="CW37" i="1"/>
  <c r="CS37" i="1"/>
  <c r="CO37" i="1"/>
  <c r="CK37" i="1"/>
  <c r="CG37" i="1"/>
  <c r="CC37" i="1"/>
  <c r="BY37" i="1"/>
  <c r="BU37" i="1"/>
  <c r="BQ37" i="1"/>
  <c r="BM37" i="1"/>
  <c r="BI37" i="1"/>
  <c r="BE37" i="1"/>
  <c r="BA37" i="1"/>
  <c r="AW37" i="1"/>
  <c r="AS37" i="1"/>
  <c r="AO37" i="1"/>
  <c r="AK37" i="1"/>
  <c r="AG37" i="1"/>
  <c r="AC37" i="1"/>
  <c r="Y37" i="1"/>
  <c r="U37" i="1"/>
  <c r="Q37" i="1"/>
  <c r="M37" i="1"/>
  <c r="I37" i="1"/>
  <c r="E37" i="1"/>
  <c r="G37" i="1"/>
  <c r="L37" i="1"/>
  <c r="R37" i="1"/>
  <c r="W37" i="1"/>
  <c r="AB37" i="1"/>
  <c r="AH37" i="1"/>
  <c r="AM37" i="1"/>
  <c r="AR37" i="1"/>
  <c r="AX37" i="1"/>
  <c r="BC37" i="1"/>
  <c r="BH37" i="1"/>
  <c r="BN37" i="1"/>
  <c r="BS37" i="1"/>
  <c r="BX37" i="1"/>
  <c r="CD37" i="1"/>
  <c r="CI37" i="1"/>
  <c r="CN37" i="1"/>
  <c r="CT37" i="1"/>
  <c r="CY37" i="1"/>
  <c r="DD37" i="1"/>
  <c r="DJ37" i="1"/>
  <c r="DO37" i="1"/>
  <c r="DT37" i="1"/>
  <c r="DZ37" i="1"/>
  <c r="EE37" i="1"/>
  <c r="EJ37" i="1"/>
  <c r="EP37" i="1"/>
  <c r="EU37" i="1"/>
  <c r="EZ37" i="1"/>
  <c r="FF37" i="1"/>
  <c r="FK37" i="1"/>
  <c r="FP37" i="1"/>
  <c r="FV37" i="1"/>
  <c r="GA37" i="1"/>
  <c r="GF37" i="1"/>
  <c r="GL37" i="1"/>
  <c r="GQ37" i="1"/>
  <c r="GV37" i="1"/>
  <c r="HB37" i="1"/>
  <c r="HG37" i="1"/>
  <c r="HL37" i="1"/>
  <c r="HR37" i="1"/>
  <c r="HW37" i="1"/>
  <c r="IB37" i="1"/>
  <c r="IH37" i="1"/>
  <c r="IM37" i="1"/>
  <c r="IR37" i="1"/>
  <c r="IX37" i="1"/>
  <c r="JC37" i="1"/>
  <c r="JH37" i="1"/>
  <c r="JI38" i="1"/>
  <c r="JE38" i="1"/>
  <c r="JA38" i="1"/>
  <c r="IW38" i="1"/>
  <c r="IS38" i="1"/>
  <c r="IO38" i="1"/>
  <c r="IK38" i="1"/>
  <c r="IG38" i="1"/>
  <c r="IC38" i="1"/>
  <c r="HY38" i="1"/>
  <c r="HU38" i="1"/>
  <c r="HQ38" i="1"/>
  <c r="HM38" i="1"/>
  <c r="HI38" i="1"/>
  <c r="HE38" i="1"/>
  <c r="HA38" i="1"/>
  <c r="GW38" i="1"/>
  <c r="GS38" i="1"/>
  <c r="GO38" i="1"/>
  <c r="GK38" i="1"/>
  <c r="GG38" i="1"/>
  <c r="GC38" i="1"/>
  <c r="FY38" i="1"/>
  <c r="FU38" i="1"/>
  <c r="FQ38" i="1"/>
  <c r="FM38" i="1"/>
  <c r="FI38" i="1"/>
  <c r="FE38" i="1"/>
  <c r="FA38" i="1"/>
  <c r="EW38" i="1"/>
  <c r="ES38" i="1"/>
  <c r="EO38" i="1"/>
  <c r="EK38" i="1"/>
  <c r="EG38" i="1"/>
  <c r="EC38" i="1"/>
  <c r="DY38" i="1"/>
  <c r="DU38" i="1"/>
  <c r="DQ38" i="1"/>
  <c r="DM38" i="1"/>
  <c r="DI38" i="1"/>
  <c r="DE38" i="1"/>
  <c r="DA38" i="1"/>
  <c r="CW38" i="1"/>
  <c r="CS38" i="1"/>
  <c r="CO38" i="1"/>
  <c r="CK38" i="1"/>
  <c r="CG38" i="1"/>
  <c r="CC38" i="1"/>
  <c r="BY38" i="1"/>
  <c r="BU38" i="1"/>
  <c r="BQ38" i="1"/>
  <c r="BM38" i="1"/>
  <c r="BI38" i="1"/>
  <c r="BE38" i="1"/>
  <c r="BA38" i="1"/>
  <c r="AW38" i="1"/>
  <c r="AS38" i="1"/>
  <c r="AO38" i="1"/>
  <c r="AK38" i="1"/>
  <c r="AG38" i="1"/>
  <c r="AC38" i="1"/>
  <c r="Y38" i="1"/>
  <c r="U38" i="1"/>
  <c r="Q38" i="1"/>
  <c r="M38" i="1"/>
  <c r="I38" i="1"/>
  <c r="E38" i="1"/>
  <c r="G38" i="1"/>
  <c r="L38" i="1"/>
  <c r="R38" i="1"/>
  <c r="W38" i="1"/>
  <c r="AB38" i="1"/>
  <c r="AH38" i="1"/>
  <c r="AM38" i="1"/>
  <c r="AR38" i="1"/>
  <c r="AX38" i="1"/>
  <c r="BC38" i="1"/>
  <c r="BH38" i="1"/>
  <c r="BN38" i="1"/>
  <c r="BS38" i="1"/>
  <c r="BS48" i="1" s="1"/>
  <c r="BX38" i="1"/>
  <c r="CD38" i="1"/>
  <c r="CI38" i="1"/>
  <c r="CN38" i="1"/>
  <c r="CT38" i="1"/>
  <c r="CY38" i="1"/>
  <c r="DD38" i="1"/>
  <c r="DJ38" i="1"/>
  <c r="DO38" i="1"/>
  <c r="DT38" i="1"/>
  <c r="DZ38" i="1"/>
  <c r="EE38" i="1"/>
  <c r="EJ38" i="1"/>
  <c r="EP38" i="1"/>
  <c r="EU38" i="1"/>
  <c r="EZ38" i="1"/>
  <c r="FF38" i="1"/>
  <c r="FK38" i="1"/>
  <c r="FP38" i="1"/>
  <c r="FV38" i="1"/>
  <c r="GA38" i="1"/>
  <c r="GF38" i="1"/>
  <c r="GL38" i="1"/>
  <c r="GQ38" i="1"/>
  <c r="GV38" i="1"/>
  <c r="HB38" i="1"/>
  <c r="HG38" i="1"/>
  <c r="HL38" i="1"/>
  <c r="HR38" i="1"/>
  <c r="HW38" i="1"/>
  <c r="IB38" i="1"/>
  <c r="IH38" i="1"/>
  <c r="IM38" i="1"/>
  <c r="IR38" i="1"/>
  <c r="IX38" i="1"/>
  <c r="JC38" i="1"/>
  <c r="JH38" i="1"/>
  <c r="JI39" i="1"/>
  <c r="JE39" i="1"/>
  <c r="JA39" i="1"/>
  <c r="IW39" i="1"/>
  <c r="IS39" i="1"/>
  <c r="IO39" i="1"/>
  <c r="IK39" i="1"/>
  <c r="IG39" i="1"/>
  <c r="IC39" i="1"/>
  <c r="HY39" i="1"/>
  <c r="HU39" i="1"/>
  <c r="HQ39" i="1"/>
  <c r="HM39" i="1"/>
  <c r="HI39" i="1"/>
  <c r="HE39" i="1"/>
  <c r="HA39" i="1"/>
  <c r="GW39" i="1"/>
  <c r="GS39" i="1"/>
  <c r="GO39" i="1"/>
  <c r="GK39" i="1"/>
  <c r="GG39" i="1"/>
  <c r="GC39" i="1"/>
  <c r="FY39" i="1"/>
  <c r="FU39" i="1"/>
  <c r="FQ39" i="1"/>
  <c r="FM39" i="1"/>
  <c r="FI39" i="1"/>
  <c r="FE39" i="1"/>
  <c r="FA39" i="1"/>
  <c r="EW39" i="1"/>
  <c r="ES39" i="1"/>
  <c r="EO39" i="1"/>
  <c r="EK39" i="1"/>
  <c r="EG39" i="1"/>
  <c r="EC39" i="1"/>
  <c r="DY39" i="1"/>
  <c r="DU39" i="1"/>
  <c r="DQ39" i="1"/>
  <c r="DM39" i="1"/>
  <c r="DI39" i="1"/>
  <c r="DE39" i="1"/>
  <c r="DA39" i="1"/>
  <c r="CW39" i="1"/>
  <c r="CS39" i="1"/>
  <c r="CO39" i="1"/>
  <c r="CK39" i="1"/>
  <c r="CG39" i="1"/>
  <c r="CC39" i="1"/>
  <c r="BY39" i="1"/>
  <c r="BU39" i="1"/>
  <c r="BQ39" i="1"/>
  <c r="BM39" i="1"/>
  <c r="BI39" i="1"/>
  <c r="BE39" i="1"/>
  <c r="BA39" i="1"/>
  <c r="AW39" i="1"/>
  <c r="AS39" i="1"/>
  <c r="AO39" i="1"/>
  <c r="AK39" i="1"/>
  <c r="AG39" i="1"/>
  <c r="AC39" i="1"/>
  <c r="Y39" i="1"/>
  <c r="U39" i="1"/>
  <c r="Q39" i="1"/>
  <c r="M39" i="1"/>
  <c r="I39" i="1"/>
  <c r="E39" i="1"/>
  <c r="G39" i="1"/>
  <c r="L39" i="1"/>
  <c r="R39" i="1"/>
  <c r="W39" i="1"/>
  <c r="AB39" i="1"/>
  <c r="AH39" i="1"/>
  <c r="AM39" i="1"/>
  <c r="AR39" i="1"/>
  <c r="AX39" i="1"/>
  <c r="BC39" i="1"/>
  <c r="BH39" i="1"/>
  <c r="BN39" i="1"/>
  <c r="BS39" i="1"/>
  <c r="BX39" i="1"/>
  <c r="CD39" i="1"/>
  <c r="CI39" i="1"/>
  <c r="CN39" i="1"/>
  <c r="CT39" i="1"/>
  <c r="CY39" i="1"/>
  <c r="DD39" i="1"/>
  <c r="DJ39" i="1"/>
  <c r="DO39" i="1"/>
  <c r="DT39" i="1"/>
  <c r="DZ39" i="1"/>
  <c r="EE39" i="1"/>
  <c r="EJ39" i="1"/>
  <c r="EP39" i="1"/>
  <c r="EU39" i="1"/>
  <c r="EZ39" i="1"/>
  <c r="FF39" i="1"/>
  <c r="FK39" i="1"/>
  <c r="FP39" i="1"/>
  <c r="FV39" i="1"/>
  <c r="GA39" i="1"/>
  <c r="GF39" i="1"/>
  <c r="GL39" i="1"/>
  <c r="GQ39" i="1"/>
  <c r="GV39" i="1"/>
  <c r="HB39" i="1"/>
  <c r="HG39" i="1"/>
  <c r="HL39" i="1"/>
  <c r="HR39" i="1"/>
  <c r="HW39" i="1"/>
  <c r="IB39" i="1"/>
  <c r="IH39" i="1"/>
  <c r="IM39" i="1"/>
  <c r="IR39" i="1"/>
  <c r="IX39" i="1"/>
  <c r="JC39" i="1"/>
  <c r="JH39" i="1"/>
  <c r="JI40" i="1"/>
  <c r="JE40" i="1"/>
  <c r="JA40" i="1"/>
  <c r="IW40" i="1"/>
  <c r="IS40" i="1"/>
  <c r="IO40" i="1"/>
  <c r="IO48" i="1" s="1"/>
  <c r="IK40" i="1"/>
  <c r="IG40" i="1"/>
  <c r="IC40" i="1"/>
  <c r="HY40" i="1"/>
  <c r="HU40" i="1"/>
  <c r="HQ40" i="1"/>
  <c r="HM40" i="1"/>
  <c r="HI40" i="1"/>
  <c r="HI48" i="1" s="1"/>
  <c r="HE40" i="1"/>
  <c r="HA40" i="1"/>
  <c r="GW40" i="1"/>
  <c r="GS40" i="1"/>
  <c r="GO40" i="1"/>
  <c r="GK40" i="1"/>
  <c r="GG40" i="1"/>
  <c r="GC40" i="1"/>
  <c r="FY40" i="1"/>
  <c r="FU40" i="1"/>
  <c r="FQ40" i="1"/>
  <c r="FM40" i="1"/>
  <c r="FI40" i="1"/>
  <c r="FE40" i="1"/>
  <c r="FA40" i="1"/>
  <c r="EW40" i="1"/>
  <c r="ES40" i="1"/>
  <c r="EO40" i="1"/>
  <c r="EK40" i="1"/>
  <c r="EG40" i="1"/>
  <c r="EC40" i="1"/>
  <c r="DY40" i="1"/>
  <c r="DU40" i="1"/>
  <c r="DQ40" i="1"/>
  <c r="DQ48" i="1" s="1"/>
  <c r="DM40" i="1"/>
  <c r="DI40" i="1"/>
  <c r="DE40" i="1"/>
  <c r="DA40" i="1"/>
  <c r="CW40" i="1"/>
  <c r="CS40" i="1"/>
  <c r="CO40" i="1"/>
  <c r="CK40" i="1"/>
  <c r="CK48" i="1" s="1"/>
  <c r="CG40" i="1"/>
  <c r="CC40" i="1"/>
  <c r="BY40" i="1"/>
  <c r="BU40" i="1"/>
  <c r="BQ40" i="1"/>
  <c r="BM40" i="1"/>
  <c r="BI40" i="1"/>
  <c r="BE40" i="1"/>
  <c r="BA40" i="1"/>
  <c r="AW40" i="1"/>
  <c r="AS40" i="1"/>
  <c r="AO40" i="1"/>
  <c r="AK40" i="1"/>
  <c r="AG40" i="1"/>
  <c r="AC40" i="1"/>
  <c r="Y40" i="1"/>
  <c r="Y48" i="1" s="1"/>
  <c r="U40" i="1"/>
  <c r="Q40" i="1"/>
  <c r="M40" i="1"/>
  <c r="I40" i="1"/>
  <c r="E40" i="1"/>
  <c r="G40" i="1"/>
  <c r="L40" i="1"/>
  <c r="R40" i="1"/>
  <c r="W40" i="1"/>
  <c r="AB40" i="1"/>
  <c r="AH40" i="1"/>
  <c r="AM40" i="1"/>
  <c r="AR40" i="1"/>
  <c r="AX40" i="1"/>
  <c r="BC40" i="1"/>
  <c r="BH40" i="1"/>
  <c r="BN40" i="1"/>
  <c r="BS40" i="1"/>
  <c r="BX40" i="1"/>
  <c r="CD40" i="1"/>
  <c r="CI40" i="1"/>
  <c r="CN40" i="1"/>
  <c r="CT40" i="1"/>
  <c r="CY40" i="1"/>
  <c r="CY48" i="1" s="1"/>
  <c r="DD40" i="1"/>
  <c r="DJ40" i="1"/>
  <c r="DO40" i="1"/>
  <c r="DT40" i="1"/>
  <c r="DZ40" i="1"/>
  <c r="EE40" i="1"/>
  <c r="EJ40" i="1"/>
  <c r="EP40" i="1"/>
  <c r="EU40" i="1"/>
  <c r="EZ40" i="1"/>
  <c r="FF40" i="1"/>
  <c r="FK40" i="1"/>
  <c r="FP40" i="1"/>
  <c r="FV40" i="1"/>
  <c r="GA40" i="1"/>
  <c r="GF40" i="1"/>
  <c r="GL40" i="1"/>
  <c r="GQ40" i="1"/>
  <c r="GV40" i="1"/>
  <c r="HB40" i="1"/>
  <c r="HG40" i="1"/>
  <c r="HL40" i="1"/>
  <c r="HR40" i="1"/>
  <c r="HW40" i="1"/>
  <c r="HW48" i="1" s="1"/>
  <c r="IB40" i="1"/>
  <c r="IH40" i="1"/>
  <c r="IM40" i="1"/>
  <c r="IR40" i="1"/>
  <c r="IX40" i="1"/>
  <c r="JC40" i="1"/>
  <c r="JH40" i="1"/>
  <c r="JI41" i="1"/>
  <c r="JE41" i="1"/>
  <c r="JA41" i="1"/>
  <c r="IW41" i="1"/>
  <c r="IS41" i="1"/>
  <c r="IO41" i="1"/>
  <c r="IK41" i="1"/>
  <c r="IG41" i="1"/>
  <c r="IC41" i="1"/>
  <c r="HY41" i="1"/>
  <c r="HU41" i="1"/>
  <c r="HQ41" i="1"/>
  <c r="HM41" i="1"/>
  <c r="HI41" i="1"/>
  <c r="HE41" i="1"/>
  <c r="HA41" i="1"/>
  <c r="GW41" i="1"/>
  <c r="GS41" i="1"/>
  <c r="GO41" i="1"/>
  <c r="GK41" i="1"/>
  <c r="GG41" i="1"/>
  <c r="GC41" i="1"/>
  <c r="FY41" i="1"/>
  <c r="FU41" i="1"/>
  <c r="FQ41" i="1"/>
  <c r="FM41" i="1"/>
  <c r="FI41" i="1"/>
  <c r="FE41" i="1"/>
  <c r="FA41" i="1"/>
  <c r="EW41" i="1"/>
  <c r="ES41" i="1"/>
  <c r="EO41" i="1"/>
  <c r="EK41" i="1"/>
  <c r="EG41" i="1"/>
  <c r="EC41" i="1"/>
  <c r="DY41" i="1"/>
  <c r="DU41" i="1"/>
  <c r="DQ41" i="1"/>
  <c r="DM41" i="1"/>
  <c r="DI41" i="1"/>
  <c r="DE41" i="1"/>
  <c r="DA41" i="1"/>
  <c r="CW41" i="1"/>
  <c r="CS41" i="1"/>
  <c r="CO41" i="1"/>
  <c r="CK41" i="1"/>
  <c r="CG41" i="1"/>
  <c r="CC41" i="1"/>
  <c r="BY41" i="1"/>
  <c r="BU41" i="1"/>
  <c r="BQ41" i="1"/>
  <c r="BM41" i="1"/>
  <c r="BI41" i="1"/>
  <c r="BE41" i="1"/>
  <c r="BA41" i="1"/>
  <c r="AW41" i="1"/>
  <c r="AS41" i="1"/>
  <c r="AO41" i="1"/>
  <c r="AK41" i="1"/>
  <c r="AG41" i="1"/>
  <c r="AC41" i="1"/>
  <c r="Y41" i="1"/>
  <c r="U41" i="1"/>
  <c r="Q41" i="1"/>
  <c r="M41" i="1"/>
  <c r="I41" i="1"/>
  <c r="E41" i="1"/>
  <c r="G41" i="1"/>
  <c r="L41" i="1"/>
  <c r="R41" i="1"/>
  <c r="W41" i="1"/>
  <c r="AB41" i="1"/>
  <c r="AH41" i="1"/>
  <c r="AM41" i="1"/>
  <c r="AR41" i="1"/>
  <c r="AX41" i="1"/>
  <c r="BC41" i="1"/>
  <c r="BH41" i="1"/>
  <c r="BN41" i="1"/>
  <c r="BS41" i="1"/>
  <c r="BX41" i="1"/>
  <c r="CD41" i="1"/>
  <c r="CI41" i="1"/>
  <c r="CN41" i="1"/>
  <c r="CT41" i="1"/>
  <c r="CY41" i="1"/>
  <c r="DD41" i="1"/>
  <c r="DJ41" i="1"/>
  <c r="DO41" i="1"/>
  <c r="DT41" i="1"/>
  <c r="DZ41" i="1"/>
  <c r="EE41" i="1"/>
  <c r="EJ41" i="1"/>
  <c r="EP41" i="1"/>
  <c r="EU41" i="1"/>
  <c r="EZ41" i="1"/>
  <c r="FF41" i="1"/>
  <c r="FK41" i="1"/>
  <c r="FP41" i="1"/>
  <c r="FV41" i="1"/>
  <c r="GA41" i="1"/>
  <c r="GF41" i="1"/>
  <c r="GL41" i="1"/>
  <c r="GQ41" i="1"/>
  <c r="GV41" i="1"/>
  <c r="HB41" i="1"/>
  <c r="HG41" i="1"/>
  <c r="HL41" i="1"/>
  <c r="HR41" i="1"/>
  <c r="HW41" i="1"/>
  <c r="IB41" i="1"/>
  <c r="IH41" i="1"/>
  <c r="IM41" i="1"/>
  <c r="IR41" i="1"/>
  <c r="IX41" i="1"/>
  <c r="JC41" i="1"/>
  <c r="JH41" i="1"/>
  <c r="JI42" i="1"/>
  <c r="JE42" i="1"/>
  <c r="JA42" i="1"/>
  <c r="IW42" i="1"/>
  <c r="IS42" i="1"/>
  <c r="IO42" i="1"/>
  <c r="IK42" i="1"/>
  <c r="IG42" i="1"/>
  <c r="IC42" i="1"/>
  <c r="HY42" i="1"/>
  <c r="HU42" i="1"/>
  <c r="HQ42" i="1"/>
  <c r="HM42" i="1"/>
  <c r="HI42" i="1"/>
  <c r="HE42" i="1"/>
  <c r="HA42" i="1"/>
  <c r="GW42" i="1"/>
  <c r="GS42" i="1"/>
  <c r="GO42" i="1"/>
  <c r="GK42" i="1"/>
  <c r="GG42" i="1"/>
  <c r="GC42" i="1"/>
  <c r="FY42" i="1"/>
  <c r="FU42" i="1"/>
  <c r="FQ42" i="1"/>
  <c r="FM42" i="1"/>
  <c r="FI42" i="1"/>
  <c r="FE42" i="1"/>
  <c r="FA42" i="1"/>
  <c r="EW42" i="1"/>
  <c r="ES42" i="1"/>
  <c r="EO42" i="1"/>
  <c r="EK42" i="1"/>
  <c r="EG42" i="1"/>
  <c r="EC42" i="1"/>
  <c r="DY42" i="1"/>
  <c r="DU42" i="1"/>
  <c r="DQ42" i="1"/>
  <c r="DM42" i="1"/>
  <c r="DI42" i="1"/>
  <c r="DE42" i="1"/>
  <c r="DA42" i="1"/>
  <c r="CW42" i="1"/>
  <c r="CS42" i="1"/>
  <c r="CO42" i="1"/>
  <c r="CK42" i="1"/>
  <c r="CG42" i="1"/>
  <c r="CC42" i="1"/>
  <c r="BY42" i="1"/>
  <c r="BU42" i="1"/>
  <c r="BQ42" i="1"/>
  <c r="BM42" i="1"/>
  <c r="BI42" i="1"/>
  <c r="BE42" i="1"/>
  <c r="BA42" i="1"/>
  <c r="AW42" i="1"/>
  <c r="AS42" i="1"/>
  <c r="AO42" i="1"/>
  <c r="AK42" i="1"/>
  <c r="AG42" i="1"/>
  <c r="AC42" i="1"/>
  <c r="Y42" i="1"/>
  <c r="U42" i="1"/>
  <c r="Q42" i="1"/>
  <c r="M42" i="1"/>
  <c r="I42" i="1"/>
  <c r="E42" i="1"/>
  <c r="G42" i="1"/>
  <c r="L42" i="1"/>
  <c r="R42" i="1"/>
  <c r="W42" i="1"/>
  <c r="AB42" i="1"/>
  <c r="AH42" i="1"/>
  <c r="AM42" i="1"/>
  <c r="AR42" i="1"/>
  <c r="AX42" i="1"/>
  <c r="BC42" i="1"/>
  <c r="BH42" i="1"/>
  <c r="BN42" i="1"/>
  <c r="BS42" i="1"/>
  <c r="BX42" i="1"/>
  <c r="CD42" i="1"/>
  <c r="CI42" i="1"/>
  <c r="CN42" i="1"/>
  <c r="CT42" i="1"/>
  <c r="CY42" i="1"/>
  <c r="DD42" i="1"/>
  <c r="DJ42" i="1"/>
  <c r="DO42" i="1"/>
  <c r="DT42" i="1"/>
  <c r="DZ42" i="1"/>
  <c r="EE42" i="1"/>
  <c r="EJ42" i="1"/>
  <c r="EP42" i="1"/>
  <c r="EU42" i="1"/>
  <c r="EZ42" i="1"/>
  <c r="FF42" i="1"/>
  <c r="FK42" i="1"/>
  <c r="FP42" i="1"/>
  <c r="FV42" i="1"/>
  <c r="GA42" i="1"/>
  <c r="GF42" i="1"/>
  <c r="GL42" i="1"/>
  <c r="GQ42" i="1"/>
  <c r="GV42" i="1"/>
  <c r="HB42" i="1"/>
  <c r="HG42" i="1"/>
  <c r="HL42" i="1"/>
  <c r="HR42" i="1"/>
  <c r="HW42" i="1"/>
  <c r="IB42" i="1"/>
  <c r="IH42" i="1"/>
  <c r="IM42" i="1"/>
  <c r="IR42" i="1"/>
  <c r="IX42" i="1"/>
  <c r="JC42" i="1"/>
  <c r="JH42" i="1"/>
  <c r="JI43" i="1"/>
  <c r="JE43" i="1"/>
  <c r="JA43" i="1"/>
  <c r="IW43" i="1"/>
  <c r="IS43" i="1"/>
  <c r="IO43" i="1"/>
  <c r="IK43" i="1"/>
  <c r="IG43" i="1"/>
  <c r="IC43" i="1"/>
  <c r="HY43" i="1"/>
  <c r="HU43" i="1"/>
  <c r="HQ43" i="1"/>
  <c r="HM43" i="1"/>
  <c r="HI43" i="1"/>
  <c r="HE43" i="1"/>
  <c r="HA43" i="1"/>
  <c r="GW43" i="1"/>
  <c r="GS43" i="1"/>
  <c r="GO43" i="1"/>
  <c r="GK43" i="1"/>
  <c r="GG43" i="1"/>
  <c r="GC43" i="1"/>
  <c r="FY43" i="1"/>
  <c r="FU43" i="1"/>
  <c r="FQ43" i="1"/>
  <c r="FM43" i="1"/>
  <c r="FI43" i="1"/>
  <c r="FE43" i="1"/>
  <c r="FA43" i="1"/>
  <c r="EW43" i="1"/>
  <c r="ES43" i="1"/>
  <c r="EO43" i="1"/>
  <c r="EK43" i="1"/>
  <c r="EG43" i="1"/>
  <c r="EC43" i="1"/>
  <c r="DY43" i="1"/>
  <c r="DU43" i="1"/>
  <c r="DQ43" i="1"/>
  <c r="DM43" i="1"/>
  <c r="DI43" i="1"/>
  <c r="DE43" i="1"/>
  <c r="DA43" i="1"/>
  <c r="CW43" i="1"/>
  <c r="CS43" i="1"/>
  <c r="CO43" i="1"/>
  <c r="CK43" i="1"/>
  <c r="CG43" i="1"/>
  <c r="CC43" i="1"/>
  <c r="BY43" i="1"/>
  <c r="BU43" i="1"/>
  <c r="BQ43" i="1"/>
  <c r="BM43" i="1"/>
  <c r="BI43" i="1"/>
  <c r="BE43" i="1"/>
  <c r="BA43" i="1"/>
  <c r="AW43" i="1"/>
  <c r="AS43" i="1"/>
  <c r="AO43" i="1"/>
  <c r="AK43" i="1"/>
  <c r="AG43" i="1"/>
  <c r="AC43" i="1"/>
  <c r="Y43" i="1"/>
  <c r="U43" i="1"/>
  <c r="Q43" i="1"/>
  <c r="M43" i="1"/>
  <c r="I43" i="1"/>
  <c r="E43" i="1"/>
  <c r="G43" i="1"/>
  <c r="L43" i="1"/>
  <c r="R43" i="1"/>
  <c r="W43" i="1"/>
  <c r="AB43" i="1"/>
  <c r="AH43" i="1"/>
  <c r="AM43" i="1"/>
  <c r="AR43" i="1"/>
  <c r="AX43" i="1"/>
  <c r="BC43" i="1"/>
  <c r="BH43" i="1"/>
  <c r="BN43" i="1"/>
  <c r="BS43" i="1"/>
  <c r="BX43" i="1"/>
  <c r="CD43" i="1"/>
  <c r="CI43" i="1"/>
  <c r="CN43" i="1"/>
  <c r="CT43" i="1"/>
  <c r="CY43" i="1"/>
  <c r="DD43" i="1"/>
  <c r="DJ43" i="1"/>
  <c r="DO43" i="1"/>
  <c r="DT43" i="1"/>
  <c r="DZ43" i="1"/>
  <c r="EE43" i="1"/>
  <c r="EJ43" i="1"/>
  <c r="EP43" i="1"/>
  <c r="EU43" i="1"/>
  <c r="EZ43" i="1"/>
  <c r="FF43" i="1"/>
  <c r="FK43" i="1"/>
  <c r="FP43" i="1"/>
  <c r="FV43" i="1"/>
  <c r="GA43" i="1"/>
  <c r="GF43" i="1"/>
  <c r="GL43" i="1"/>
  <c r="GQ43" i="1"/>
  <c r="GV43" i="1"/>
  <c r="HB43" i="1"/>
  <c r="HG43" i="1"/>
  <c r="HL43" i="1"/>
  <c r="HR43" i="1"/>
  <c r="HW43" i="1"/>
  <c r="IB43" i="1"/>
  <c r="IH43" i="1"/>
  <c r="IM43" i="1"/>
  <c r="IR43" i="1"/>
  <c r="IX43" i="1"/>
  <c r="JC43" i="1"/>
  <c r="JH43" i="1"/>
  <c r="JI44" i="1"/>
  <c r="JE44" i="1"/>
  <c r="JA44" i="1"/>
  <c r="IW44" i="1"/>
  <c r="IS44" i="1"/>
  <c r="IO44" i="1"/>
  <c r="IK44" i="1"/>
  <c r="IG44" i="1"/>
  <c r="IC44" i="1"/>
  <c r="HY44" i="1"/>
  <c r="HU44" i="1"/>
  <c r="HQ44" i="1"/>
  <c r="HM44" i="1"/>
  <c r="HI44" i="1"/>
  <c r="HE44" i="1"/>
  <c r="HA44" i="1"/>
  <c r="GW44" i="1"/>
  <c r="GS44" i="1"/>
  <c r="GO44" i="1"/>
  <c r="GK44" i="1"/>
  <c r="GG44" i="1"/>
  <c r="GC44" i="1"/>
  <c r="FY44" i="1"/>
  <c r="FU44" i="1"/>
  <c r="FQ44" i="1"/>
  <c r="FM44" i="1"/>
  <c r="FI44" i="1"/>
  <c r="FE44" i="1"/>
  <c r="FA44" i="1"/>
  <c r="EW44" i="1"/>
  <c r="ES44" i="1"/>
  <c r="EO44" i="1"/>
  <c r="EK44" i="1"/>
  <c r="EG44" i="1"/>
  <c r="EC44" i="1"/>
  <c r="DY44" i="1"/>
  <c r="DU44" i="1"/>
  <c r="DQ44" i="1"/>
  <c r="DM44" i="1"/>
  <c r="DI44" i="1"/>
  <c r="DE44" i="1"/>
  <c r="DA44" i="1"/>
  <c r="CW44" i="1"/>
  <c r="CS44" i="1"/>
  <c r="CO44" i="1"/>
  <c r="CK44" i="1"/>
  <c r="CG44" i="1"/>
  <c r="CC44" i="1"/>
  <c r="BY44" i="1"/>
  <c r="BU44" i="1"/>
  <c r="BQ44" i="1"/>
  <c r="BM44" i="1"/>
  <c r="BI44" i="1"/>
  <c r="BE44" i="1"/>
  <c r="BA44" i="1"/>
  <c r="AW44" i="1"/>
  <c r="AS44" i="1"/>
  <c r="AO44" i="1"/>
  <c r="AK44" i="1"/>
  <c r="AG44" i="1"/>
  <c r="AC44" i="1"/>
  <c r="Y44" i="1"/>
  <c r="U44" i="1"/>
  <c r="Q44" i="1"/>
  <c r="M44" i="1"/>
  <c r="I44" i="1"/>
  <c r="E44" i="1"/>
  <c r="G44" i="1"/>
  <c r="L44" i="1"/>
  <c r="R44" i="1"/>
  <c r="W44" i="1"/>
  <c r="AB44" i="1"/>
  <c r="AH44" i="1"/>
  <c r="AM44" i="1"/>
  <c r="AR44" i="1"/>
  <c r="AX44" i="1"/>
  <c r="BC44" i="1"/>
  <c r="BH44" i="1"/>
  <c r="BN44" i="1"/>
  <c r="BS44" i="1"/>
  <c r="BX44" i="1"/>
  <c r="CD44" i="1"/>
  <c r="CI44" i="1"/>
  <c r="CN44" i="1"/>
  <c r="CT44" i="1"/>
  <c r="CY44" i="1"/>
  <c r="DD44" i="1"/>
  <c r="DJ44" i="1"/>
  <c r="DO44" i="1"/>
  <c r="DT44" i="1"/>
  <c r="DZ44" i="1"/>
  <c r="EE44" i="1"/>
  <c r="EJ44" i="1"/>
  <c r="EP44" i="1"/>
  <c r="EU44" i="1"/>
  <c r="EZ44" i="1"/>
  <c r="FF44" i="1"/>
  <c r="FK44" i="1"/>
  <c r="FP44" i="1"/>
  <c r="FV44" i="1"/>
  <c r="GA44" i="1"/>
  <c r="GF44" i="1"/>
  <c r="GL44" i="1"/>
  <c r="GQ44" i="1"/>
  <c r="GV44" i="1"/>
  <c r="HB44" i="1"/>
  <c r="HG44" i="1"/>
  <c r="HL44" i="1"/>
  <c r="HR44" i="1"/>
  <c r="HW44" i="1"/>
  <c r="IB44" i="1"/>
  <c r="IH44" i="1"/>
  <c r="IM44" i="1"/>
  <c r="IR44" i="1"/>
  <c r="IX44" i="1"/>
  <c r="JC44" i="1"/>
  <c r="JH44" i="1"/>
  <c r="JG46" i="1"/>
  <c r="JC46" i="1"/>
  <c r="IY46" i="1"/>
  <c r="IU46" i="1"/>
  <c r="IQ46" i="1"/>
  <c r="IM46" i="1"/>
  <c r="II46" i="1"/>
  <c r="IE46" i="1"/>
  <c r="IA46" i="1"/>
  <c r="HW46" i="1"/>
  <c r="HS46" i="1"/>
  <c r="HO46" i="1"/>
  <c r="HK46" i="1"/>
  <c r="HG46" i="1"/>
  <c r="HC46" i="1"/>
  <c r="GY46" i="1"/>
  <c r="GU46" i="1"/>
  <c r="GQ46" i="1"/>
  <c r="GM46" i="1"/>
  <c r="GI46" i="1"/>
  <c r="GE46" i="1"/>
  <c r="GA46" i="1"/>
  <c r="FW46" i="1"/>
  <c r="FS46" i="1"/>
  <c r="FO46" i="1"/>
  <c r="FK46" i="1"/>
  <c r="FG46" i="1"/>
  <c r="FC46" i="1"/>
  <c r="EY46" i="1"/>
  <c r="EU46" i="1"/>
  <c r="EQ46" i="1"/>
  <c r="EM46" i="1"/>
  <c r="EI46" i="1"/>
  <c r="EE46" i="1"/>
  <c r="EA46" i="1"/>
  <c r="DW46" i="1"/>
  <c r="DS46" i="1"/>
  <c r="DO46" i="1"/>
  <c r="DK46" i="1"/>
  <c r="DG46" i="1"/>
  <c r="DC46" i="1"/>
  <c r="CY46" i="1"/>
  <c r="CU46" i="1"/>
  <c r="CQ46" i="1"/>
  <c r="CM46" i="1"/>
  <c r="CI46" i="1"/>
  <c r="CE46" i="1"/>
  <c r="CA46" i="1"/>
  <c r="BW46" i="1"/>
  <c r="BS46" i="1"/>
  <c r="BO46" i="1"/>
  <c r="BK46" i="1"/>
  <c r="BG46" i="1"/>
  <c r="BC46" i="1"/>
  <c r="AY46" i="1"/>
  <c r="AU46" i="1"/>
  <c r="AQ46" i="1"/>
  <c r="AM46" i="1"/>
  <c r="AI46" i="1"/>
  <c r="AE46" i="1"/>
  <c r="AA46" i="1"/>
  <c r="W46" i="1"/>
  <c r="S46" i="1"/>
  <c r="O46" i="1"/>
  <c r="K46" i="1"/>
  <c r="G46" i="1"/>
  <c r="C46" i="1"/>
  <c r="JH46" i="1"/>
  <c r="JB46" i="1"/>
  <c r="IW46" i="1"/>
  <c r="IR46" i="1"/>
  <c r="IL46" i="1"/>
  <c r="IG46" i="1"/>
  <c r="IB46" i="1"/>
  <c r="HV46" i="1"/>
  <c r="HQ46" i="1"/>
  <c r="HL46" i="1"/>
  <c r="HF46" i="1"/>
  <c r="HA46" i="1"/>
  <c r="GV46" i="1"/>
  <c r="GP46" i="1"/>
  <c r="GK46" i="1"/>
  <c r="GF46" i="1"/>
  <c r="FZ46" i="1"/>
  <c r="FU46" i="1"/>
  <c r="FP46" i="1"/>
  <c r="FJ46" i="1"/>
  <c r="FE46" i="1"/>
  <c r="EZ46" i="1"/>
  <c r="ET46" i="1"/>
  <c r="EO46" i="1"/>
  <c r="EJ46" i="1"/>
  <c r="ED46" i="1"/>
  <c r="DY46" i="1"/>
  <c r="DT46" i="1"/>
  <c r="DN46" i="1"/>
  <c r="DI46" i="1"/>
  <c r="DD46" i="1"/>
  <c r="CX46" i="1"/>
  <c r="CS46" i="1"/>
  <c r="CN46" i="1"/>
  <c r="CH46" i="1"/>
  <c r="CC46" i="1"/>
  <c r="BX46" i="1"/>
  <c r="BR46" i="1"/>
  <c r="BM46" i="1"/>
  <c r="BH46" i="1"/>
  <c r="BB46" i="1"/>
  <c r="AW46" i="1"/>
  <c r="AR46" i="1"/>
  <c r="AL46" i="1"/>
  <c r="AG46" i="1"/>
  <c r="AB46" i="1"/>
  <c r="V46" i="1"/>
  <c r="JF46" i="1"/>
  <c r="JA46" i="1"/>
  <c r="IV46" i="1"/>
  <c r="IP46" i="1"/>
  <c r="IK46" i="1"/>
  <c r="IF46" i="1"/>
  <c r="HZ46" i="1"/>
  <c r="HU46" i="1"/>
  <c r="HP46" i="1"/>
  <c r="HJ46" i="1"/>
  <c r="HE46" i="1"/>
  <c r="GZ46" i="1"/>
  <c r="GT46" i="1"/>
  <c r="GO46" i="1"/>
  <c r="GJ46" i="1"/>
  <c r="GD46" i="1"/>
  <c r="FY46" i="1"/>
  <c r="FT46" i="1"/>
  <c r="FN46" i="1"/>
  <c r="FI46" i="1"/>
  <c r="FD46" i="1"/>
  <c r="EX46" i="1"/>
  <c r="ES46" i="1"/>
  <c r="EN46" i="1"/>
  <c r="EH46" i="1"/>
  <c r="EC46" i="1"/>
  <c r="DX46" i="1"/>
  <c r="DR46" i="1"/>
  <c r="DM46" i="1"/>
  <c r="DH46" i="1"/>
  <c r="DB46" i="1"/>
  <c r="CW46" i="1"/>
  <c r="CR46" i="1"/>
  <c r="CL46" i="1"/>
  <c r="CG46" i="1"/>
  <c r="CB46" i="1"/>
  <c r="BV46" i="1"/>
  <c r="BQ46" i="1"/>
  <c r="BL46" i="1"/>
  <c r="BF46" i="1"/>
  <c r="BA46" i="1"/>
  <c r="AV46" i="1"/>
  <c r="AP46" i="1"/>
  <c r="AK46" i="1"/>
  <c r="AF46" i="1"/>
  <c r="Z46" i="1"/>
  <c r="U46" i="1"/>
  <c r="P46" i="1"/>
  <c r="J46" i="1"/>
  <c r="E46" i="1"/>
  <c r="JJ46" i="1"/>
  <c r="JE46" i="1"/>
  <c r="IZ46" i="1"/>
  <c r="IT46" i="1"/>
  <c r="IO46" i="1"/>
  <c r="IJ46" i="1"/>
  <c r="ID46" i="1"/>
  <c r="HY46" i="1"/>
  <c r="HT46" i="1"/>
  <c r="HN46" i="1"/>
  <c r="HI46" i="1"/>
  <c r="HD46" i="1"/>
  <c r="GX46" i="1"/>
  <c r="GS46" i="1"/>
  <c r="GN46" i="1"/>
  <c r="GH46" i="1"/>
  <c r="GC46" i="1"/>
  <c r="FX46" i="1"/>
  <c r="FR46" i="1"/>
  <c r="FM46" i="1"/>
  <c r="FH46" i="1"/>
  <c r="FB46" i="1"/>
  <c r="EW46" i="1"/>
  <c r="ER46" i="1"/>
  <c r="EL46" i="1"/>
  <c r="EG46" i="1"/>
  <c r="EB46" i="1"/>
  <c r="DV46" i="1"/>
  <c r="DQ46" i="1"/>
  <c r="DL46" i="1"/>
  <c r="DF46" i="1"/>
  <c r="DA46" i="1"/>
  <c r="CV46" i="1"/>
  <c r="CP46" i="1"/>
  <c r="CK46" i="1"/>
  <c r="CF46" i="1"/>
  <c r="BZ46" i="1"/>
  <c r="BU46" i="1"/>
  <c r="BP46" i="1"/>
  <c r="BJ46" i="1"/>
  <c r="BE46" i="1"/>
  <c r="AZ46" i="1"/>
  <c r="AT46" i="1"/>
  <c r="AO46" i="1"/>
  <c r="AJ46" i="1"/>
  <c r="AD46" i="1"/>
  <c r="Y46" i="1"/>
  <c r="T46" i="1"/>
  <c r="N46" i="1"/>
  <c r="I46" i="1"/>
  <c r="D46" i="1"/>
  <c r="M46" i="1"/>
  <c r="AC46" i="1"/>
  <c r="AX46" i="1"/>
  <c r="BT46" i="1"/>
  <c r="CO46" i="1"/>
  <c r="DJ46" i="1"/>
  <c r="EF46" i="1"/>
  <c r="FA46" i="1"/>
  <c r="FV46" i="1"/>
  <c r="GR46" i="1"/>
  <c r="HM46" i="1"/>
  <c r="IH46" i="1"/>
  <c r="JD46" i="1"/>
  <c r="M47" i="1"/>
  <c r="AH47" i="1"/>
  <c r="BD47" i="1"/>
  <c r="BY47" i="1"/>
  <c r="CT47" i="1"/>
  <c r="DP47" i="1"/>
  <c r="EO47" i="1"/>
  <c r="FU47" i="1"/>
  <c r="HA47" i="1"/>
  <c r="IG47" i="1"/>
  <c r="AS53" i="1"/>
  <c r="DZ53" i="1"/>
  <c r="HH53" i="1"/>
  <c r="HH57" i="1" s="1"/>
  <c r="F23" i="1"/>
  <c r="J23" i="1"/>
  <c r="N23" i="1"/>
  <c r="R23" i="1"/>
  <c r="V23" i="1"/>
  <c r="Z23" i="1"/>
  <c r="AD23" i="1"/>
  <c r="AH23" i="1"/>
  <c r="AL23" i="1"/>
  <c r="AP23" i="1"/>
  <c r="AT23" i="1"/>
  <c r="AX23" i="1"/>
  <c r="BB23" i="1"/>
  <c r="BF23" i="1"/>
  <c r="BJ23" i="1"/>
  <c r="BN23" i="1"/>
  <c r="BR23" i="1"/>
  <c r="BV23" i="1"/>
  <c r="BZ23" i="1"/>
  <c r="CD23" i="1"/>
  <c r="CH23" i="1"/>
  <c r="CL23" i="1"/>
  <c r="CP23" i="1"/>
  <c r="CT23" i="1"/>
  <c r="CX23" i="1"/>
  <c r="DB23" i="1"/>
  <c r="DF23" i="1"/>
  <c r="DJ23" i="1"/>
  <c r="DN23" i="1"/>
  <c r="DR23" i="1"/>
  <c r="DV23" i="1"/>
  <c r="DZ23" i="1"/>
  <c r="ED23" i="1"/>
  <c r="EH23" i="1"/>
  <c r="EL23" i="1"/>
  <c r="EP23" i="1"/>
  <c r="ET23" i="1"/>
  <c r="EX23" i="1"/>
  <c r="FB23" i="1"/>
  <c r="FF23" i="1"/>
  <c r="FJ23" i="1"/>
  <c r="FN23" i="1"/>
  <c r="FR23" i="1"/>
  <c r="FV23" i="1"/>
  <c r="FZ23" i="1"/>
  <c r="GD23" i="1"/>
  <c r="GH23" i="1"/>
  <c r="GL23" i="1"/>
  <c r="GP23" i="1"/>
  <c r="GT23" i="1"/>
  <c r="GX23" i="1"/>
  <c r="HB23" i="1"/>
  <c r="HF23" i="1"/>
  <c r="HJ23" i="1"/>
  <c r="HN23" i="1"/>
  <c r="HR23" i="1"/>
  <c r="HV23" i="1"/>
  <c r="HZ23" i="1"/>
  <c r="ID23" i="1"/>
  <c r="IH23" i="1"/>
  <c r="IL23" i="1"/>
  <c r="IP23" i="1"/>
  <c r="IT23" i="1"/>
  <c r="IX23" i="1"/>
  <c r="JB23" i="1"/>
  <c r="JF23" i="1"/>
  <c r="F24" i="1"/>
  <c r="J24" i="1"/>
  <c r="N24" i="1"/>
  <c r="R24" i="1"/>
  <c r="V24" i="1"/>
  <c r="Z24" i="1"/>
  <c r="AD24" i="1"/>
  <c r="AH24" i="1"/>
  <c r="AL24" i="1"/>
  <c r="AP24" i="1"/>
  <c r="AT24" i="1"/>
  <c r="AX24" i="1"/>
  <c r="BB24" i="1"/>
  <c r="BF24" i="1"/>
  <c r="BJ24" i="1"/>
  <c r="BN24" i="1"/>
  <c r="BR24" i="1"/>
  <c r="BV24" i="1"/>
  <c r="BZ24" i="1"/>
  <c r="CD24" i="1"/>
  <c r="CH24" i="1"/>
  <c r="CL24" i="1"/>
  <c r="CP24" i="1"/>
  <c r="CT24" i="1"/>
  <c r="CX24" i="1"/>
  <c r="DB24" i="1"/>
  <c r="DF24" i="1"/>
  <c r="DJ24" i="1"/>
  <c r="DN24" i="1"/>
  <c r="DR24" i="1"/>
  <c r="DV24" i="1"/>
  <c r="DZ24" i="1"/>
  <c r="ED24" i="1"/>
  <c r="EH24" i="1"/>
  <c r="EL24" i="1"/>
  <c r="EP24" i="1"/>
  <c r="ET24" i="1"/>
  <c r="EX24" i="1"/>
  <c r="FB24" i="1"/>
  <c r="FF24" i="1"/>
  <c r="FJ24" i="1"/>
  <c r="FN24" i="1"/>
  <c r="FR24" i="1"/>
  <c r="FV24" i="1"/>
  <c r="FZ24" i="1"/>
  <c r="GD24" i="1"/>
  <c r="GH24" i="1"/>
  <c r="GL24" i="1"/>
  <c r="GP24" i="1"/>
  <c r="GT24" i="1"/>
  <c r="GX24" i="1"/>
  <c r="HB24" i="1"/>
  <c r="HF24" i="1"/>
  <c r="HJ24" i="1"/>
  <c r="HN24" i="1"/>
  <c r="HR24" i="1"/>
  <c r="HV24" i="1"/>
  <c r="HZ24" i="1"/>
  <c r="ID24" i="1"/>
  <c r="IH24" i="1"/>
  <c r="IL24" i="1"/>
  <c r="IP24" i="1"/>
  <c r="IT24" i="1"/>
  <c r="IX24" i="1"/>
  <c r="JB24" i="1"/>
  <c r="JF24" i="1"/>
  <c r="F25" i="1"/>
  <c r="J25" i="1"/>
  <c r="N25" i="1"/>
  <c r="R25" i="1"/>
  <c r="V25" i="1"/>
  <c r="Z25" i="1"/>
  <c r="AD25" i="1"/>
  <c r="AH25" i="1"/>
  <c r="AL25" i="1"/>
  <c r="AP25" i="1"/>
  <c r="AT25" i="1"/>
  <c r="AX25" i="1"/>
  <c r="BB25" i="1"/>
  <c r="BF25" i="1"/>
  <c r="BJ25" i="1"/>
  <c r="BN25" i="1"/>
  <c r="BR25" i="1"/>
  <c r="BV25" i="1"/>
  <c r="BZ25" i="1"/>
  <c r="CD25" i="1"/>
  <c r="CH25" i="1"/>
  <c r="CL25" i="1"/>
  <c r="CP25" i="1"/>
  <c r="CT25" i="1"/>
  <c r="CX25" i="1"/>
  <c r="DB25" i="1"/>
  <c r="DF25" i="1"/>
  <c r="DJ25" i="1"/>
  <c r="DN25" i="1"/>
  <c r="DR25" i="1"/>
  <c r="DV25" i="1"/>
  <c r="DZ25" i="1"/>
  <c r="ED25" i="1"/>
  <c r="EH25" i="1"/>
  <c r="EL25" i="1"/>
  <c r="EP25" i="1"/>
  <c r="ET25" i="1"/>
  <c r="EX25" i="1"/>
  <c r="FB25" i="1"/>
  <c r="FF25" i="1"/>
  <c r="FJ25" i="1"/>
  <c r="FN25" i="1"/>
  <c r="FR25" i="1"/>
  <c r="FV25" i="1"/>
  <c r="FZ25" i="1"/>
  <c r="GD25" i="1"/>
  <c r="GH25" i="1"/>
  <c r="GL25" i="1"/>
  <c r="GP25" i="1"/>
  <c r="GT25" i="1"/>
  <c r="GX25" i="1"/>
  <c r="HB25" i="1"/>
  <c r="HF25" i="1"/>
  <c r="HJ25" i="1"/>
  <c r="HN25" i="1"/>
  <c r="HR25" i="1"/>
  <c r="HV25" i="1"/>
  <c r="HZ25" i="1"/>
  <c r="ID25" i="1"/>
  <c r="IH25" i="1"/>
  <c r="IL25" i="1"/>
  <c r="IP25" i="1"/>
  <c r="IT25" i="1"/>
  <c r="IX25" i="1"/>
  <c r="JB25" i="1"/>
  <c r="JF25" i="1"/>
  <c r="F26" i="1"/>
  <c r="J26" i="1"/>
  <c r="N26" i="1"/>
  <c r="R26" i="1"/>
  <c r="V26" i="1"/>
  <c r="Z26" i="1"/>
  <c r="AD26" i="1"/>
  <c r="AH26" i="1"/>
  <c r="AL26" i="1"/>
  <c r="AP26" i="1"/>
  <c r="AT26" i="1"/>
  <c r="AX26" i="1"/>
  <c r="BB26" i="1"/>
  <c r="BF26" i="1"/>
  <c r="BJ26" i="1"/>
  <c r="BN26" i="1"/>
  <c r="BR26" i="1"/>
  <c r="BV26" i="1"/>
  <c r="BZ26" i="1"/>
  <c r="CD26" i="1"/>
  <c r="CH26" i="1"/>
  <c r="CL26" i="1"/>
  <c r="CP26" i="1"/>
  <c r="CT26" i="1"/>
  <c r="CX26" i="1"/>
  <c r="DB26" i="1"/>
  <c r="DF26" i="1"/>
  <c r="DJ26" i="1"/>
  <c r="DN26" i="1"/>
  <c r="DR26" i="1"/>
  <c r="DV26" i="1"/>
  <c r="DZ26" i="1"/>
  <c r="ED26" i="1"/>
  <c r="EH26" i="1"/>
  <c r="EL26" i="1"/>
  <c r="EP26" i="1"/>
  <c r="ET26" i="1"/>
  <c r="EX26" i="1"/>
  <c r="FB26" i="1"/>
  <c r="FF26" i="1"/>
  <c r="FJ26" i="1"/>
  <c r="FN26" i="1"/>
  <c r="FR26" i="1"/>
  <c r="FV26" i="1"/>
  <c r="FZ26" i="1"/>
  <c r="GD26" i="1"/>
  <c r="GH26" i="1"/>
  <c r="GL26" i="1"/>
  <c r="GP26" i="1"/>
  <c r="GT26" i="1"/>
  <c r="GX26" i="1"/>
  <c r="HB26" i="1"/>
  <c r="HF26" i="1"/>
  <c r="HJ26" i="1"/>
  <c r="HN26" i="1"/>
  <c r="HR26" i="1"/>
  <c r="HV26" i="1"/>
  <c r="HZ26" i="1"/>
  <c r="ID26" i="1"/>
  <c r="IH26" i="1"/>
  <c r="IL26" i="1"/>
  <c r="IP26" i="1"/>
  <c r="IT26" i="1"/>
  <c r="IX26" i="1"/>
  <c r="JB26" i="1"/>
  <c r="JF26" i="1"/>
  <c r="F27" i="1"/>
  <c r="J27" i="1"/>
  <c r="N27" i="1"/>
  <c r="R27" i="1"/>
  <c r="V27" i="1"/>
  <c r="Z27" i="1"/>
  <c r="AD27" i="1"/>
  <c r="AH27" i="1"/>
  <c r="AL27" i="1"/>
  <c r="AP27" i="1"/>
  <c r="AT27" i="1"/>
  <c r="AX27" i="1"/>
  <c r="BB27" i="1"/>
  <c r="BF27" i="1"/>
  <c r="BJ27" i="1"/>
  <c r="BN27" i="1"/>
  <c r="BR27" i="1"/>
  <c r="BV27" i="1"/>
  <c r="BZ27" i="1"/>
  <c r="CD27" i="1"/>
  <c r="CH27" i="1"/>
  <c r="CL27" i="1"/>
  <c r="CP27" i="1"/>
  <c r="CT27" i="1"/>
  <c r="CX27" i="1"/>
  <c r="DB27" i="1"/>
  <c r="DF27" i="1"/>
  <c r="DJ27" i="1"/>
  <c r="DN27" i="1"/>
  <c r="DR27" i="1"/>
  <c r="DV27" i="1"/>
  <c r="DZ27" i="1"/>
  <c r="ED27" i="1"/>
  <c r="EH27" i="1"/>
  <c r="EL27" i="1"/>
  <c r="EP27" i="1"/>
  <c r="ET27" i="1"/>
  <c r="EX27" i="1"/>
  <c r="FB27" i="1"/>
  <c r="FF27" i="1"/>
  <c r="FJ27" i="1"/>
  <c r="FN27" i="1"/>
  <c r="FR27" i="1"/>
  <c r="FV27" i="1"/>
  <c r="FZ27" i="1"/>
  <c r="GD27" i="1"/>
  <c r="GH27" i="1"/>
  <c r="GL27" i="1"/>
  <c r="GP27" i="1"/>
  <c r="GT27" i="1"/>
  <c r="GX27" i="1"/>
  <c r="HB27" i="1"/>
  <c r="HF27" i="1"/>
  <c r="HJ27" i="1"/>
  <c r="HN27" i="1"/>
  <c r="HR27" i="1"/>
  <c r="HV27" i="1"/>
  <c r="HZ27" i="1"/>
  <c r="ID27" i="1"/>
  <c r="IH27" i="1"/>
  <c r="IL27" i="1"/>
  <c r="IP27" i="1"/>
  <c r="IT27" i="1"/>
  <c r="IX27" i="1"/>
  <c r="JB27" i="1"/>
  <c r="JF27" i="1"/>
  <c r="F28" i="1"/>
  <c r="J28" i="1"/>
  <c r="N28" i="1"/>
  <c r="R28" i="1"/>
  <c r="V28" i="1"/>
  <c r="Z28" i="1"/>
  <c r="AD28" i="1"/>
  <c r="AH28" i="1"/>
  <c r="AL28" i="1"/>
  <c r="AP28" i="1"/>
  <c r="AT28" i="1"/>
  <c r="AX28" i="1"/>
  <c r="BB28" i="1"/>
  <c r="BF28" i="1"/>
  <c r="BJ28" i="1"/>
  <c r="BN28" i="1"/>
  <c r="BR28" i="1"/>
  <c r="BV28" i="1"/>
  <c r="BZ28" i="1"/>
  <c r="CD28" i="1"/>
  <c r="CH28" i="1"/>
  <c r="CL28" i="1"/>
  <c r="CP28" i="1"/>
  <c r="CT28" i="1"/>
  <c r="CX28" i="1"/>
  <c r="DB28" i="1"/>
  <c r="DF28" i="1"/>
  <c r="DJ28" i="1"/>
  <c r="DN28" i="1"/>
  <c r="DR28" i="1"/>
  <c r="DV28" i="1"/>
  <c r="DZ28" i="1"/>
  <c r="ED28" i="1"/>
  <c r="EH28" i="1"/>
  <c r="EL28" i="1"/>
  <c r="EP28" i="1"/>
  <c r="ET28" i="1"/>
  <c r="EX28" i="1"/>
  <c r="FB28" i="1"/>
  <c r="FF28" i="1"/>
  <c r="FJ28" i="1"/>
  <c r="FN28" i="1"/>
  <c r="FR28" i="1"/>
  <c r="FV28" i="1"/>
  <c r="FZ28" i="1"/>
  <c r="GD28" i="1"/>
  <c r="GH28" i="1"/>
  <c r="GL28" i="1"/>
  <c r="GP28" i="1"/>
  <c r="GT28" i="1"/>
  <c r="GX28" i="1"/>
  <c r="HB28" i="1"/>
  <c r="HF28" i="1"/>
  <c r="HJ28" i="1"/>
  <c r="HN28" i="1"/>
  <c r="HR28" i="1"/>
  <c r="HV28" i="1"/>
  <c r="HZ28" i="1"/>
  <c r="ID28" i="1"/>
  <c r="IH28" i="1"/>
  <c r="IL28" i="1"/>
  <c r="IP28" i="1"/>
  <c r="IT28" i="1"/>
  <c r="IX28" i="1"/>
  <c r="JB28" i="1"/>
  <c r="JF28" i="1"/>
  <c r="JI29" i="1"/>
  <c r="JE29" i="1"/>
  <c r="JA29" i="1"/>
  <c r="IW29" i="1"/>
  <c r="IS29" i="1"/>
  <c r="IO29" i="1"/>
  <c r="IK29" i="1"/>
  <c r="IG29" i="1"/>
  <c r="IG48" i="1" s="1"/>
  <c r="IC29" i="1"/>
  <c r="HY29" i="1"/>
  <c r="HU29" i="1"/>
  <c r="HQ29" i="1"/>
  <c r="HM29" i="1"/>
  <c r="HI29" i="1"/>
  <c r="HE29" i="1"/>
  <c r="HA29" i="1"/>
  <c r="HA48" i="1" s="1"/>
  <c r="GW29" i="1"/>
  <c r="GS29" i="1"/>
  <c r="GO29" i="1"/>
  <c r="GK29" i="1"/>
  <c r="GG29" i="1"/>
  <c r="GC29" i="1"/>
  <c r="FY29" i="1"/>
  <c r="FU29" i="1"/>
  <c r="FU48" i="1" s="1"/>
  <c r="FQ29" i="1"/>
  <c r="FM29" i="1"/>
  <c r="FI29" i="1"/>
  <c r="FE29" i="1"/>
  <c r="FA29" i="1"/>
  <c r="EW29" i="1"/>
  <c r="ES29" i="1"/>
  <c r="EO29" i="1"/>
  <c r="EO48" i="1" s="1"/>
  <c r="EK29" i="1"/>
  <c r="EG29" i="1"/>
  <c r="EC29" i="1"/>
  <c r="DY29" i="1"/>
  <c r="DU29" i="1"/>
  <c r="DQ29" i="1"/>
  <c r="DM29" i="1"/>
  <c r="DI29" i="1"/>
  <c r="DI48" i="1" s="1"/>
  <c r="F29" i="1"/>
  <c r="J29" i="1"/>
  <c r="N29" i="1"/>
  <c r="R29" i="1"/>
  <c r="V29" i="1"/>
  <c r="Z29" i="1"/>
  <c r="AD29" i="1"/>
  <c r="AH29" i="1"/>
  <c r="AL29" i="1"/>
  <c r="AP29" i="1"/>
  <c r="AT29" i="1"/>
  <c r="AX29" i="1"/>
  <c r="BB29" i="1"/>
  <c r="BF29" i="1"/>
  <c r="BJ29" i="1"/>
  <c r="BN29" i="1"/>
  <c r="BR29" i="1"/>
  <c r="BV29" i="1"/>
  <c r="BZ29" i="1"/>
  <c r="CD29" i="1"/>
  <c r="CH29" i="1"/>
  <c r="CL29" i="1"/>
  <c r="CP29" i="1"/>
  <c r="CT29" i="1"/>
  <c r="CX29" i="1"/>
  <c r="DB29" i="1"/>
  <c r="DF29" i="1"/>
  <c r="DK29" i="1"/>
  <c r="DP29" i="1"/>
  <c r="DV29" i="1"/>
  <c r="EA29" i="1"/>
  <c r="EF29" i="1"/>
  <c r="EL29" i="1"/>
  <c r="EQ29" i="1"/>
  <c r="EV29" i="1"/>
  <c r="FB29" i="1"/>
  <c r="FG29" i="1"/>
  <c r="FL29" i="1"/>
  <c r="FR29" i="1"/>
  <c r="FW29" i="1"/>
  <c r="GB29" i="1"/>
  <c r="GH29" i="1"/>
  <c r="GM29" i="1"/>
  <c r="GR29" i="1"/>
  <c r="GX29" i="1"/>
  <c r="HC29" i="1"/>
  <c r="HH29" i="1"/>
  <c r="HN29" i="1"/>
  <c r="HS29" i="1"/>
  <c r="HX29" i="1"/>
  <c r="ID29" i="1"/>
  <c r="II29" i="1"/>
  <c r="IN29" i="1"/>
  <c r="IT29" i="1"/>
  <c r="IY29" i="1"/>
  <c r="JD29" i="1"/>
  <c r="JJ29" i="1"/>
  <c r="C37" i="1"/>
  <c r="H37" i="1"/>
  <c r="N37" i="1"/>
  <c r="S37" i="1"/>
  <c r="X37" i="1"/>
  <c r="AD37" i="1"/>
  <c r="AI37" i="1"/>
  <c r="AN37" i="1"/>
  <c r="AT37" i="1"/>
  <c r="AY37" i="1"/>
  <c r="BD37" i="1"/>
  <c r="BJ37" i="1"/>
  <c r="BO37" i="1"/>
  <c r="BT37" i="1"/>
  <c r="BZ37" i="1"/>
  <c r="CE37" i="1"/>
  <c r="CJ37" i="1"/>
  <c r="CP37" i="1"/>
  <c r="CU37" i="1"/>
  <c r="CZ37" i="1"/>
  <c r="DF37" i="1"/>
  <c r="DK37" i="1"/>
  <c r="DP37" i="1"/>
  <c r="DV37" i="1"/>
  <c r="EA37" i="1"/>
  <c r="EF37" i="1"/>
  <c r="EL37" i="1"/>
  <c r="EQ37" i="1"/>
  <c r="EV37" i="1"/>
  <c r="FB37" i="1"/>
  <c r="FG37" i="1"/>
  <c r="FL37" i="1"/>
  <c r="FR37" i="1"/>
  <c r="FW37" i="1"/>
  <c r="GB37" i="1"/>
  <c r="GH37" i="1"/>
  <c r="GM37" i="1"/>
  <c r="GR37" i="1"/>
  <c r="GX37" i="1"/>
  <c r="HC37" i="1"/>
  <c r="HH37" i="1"/>
  <c r="HN37" i="1"/>
  <c r="HS37" i="1"/>
  <c r="HX37" i="1"/>
  <c r="ID37" i="1"/>
  <c r="II37" i="1"/>
  <c r="IN37" i="1"/>
  <c r="IT37" i="1"/>
  <c r="IY37" i="1"/>
  <c r="JD37" i="1"/>
  <c r="JJ37" i="1"/>
  <c r="C38" i="1"/>
  <c r="H38" i="1"/>
  <c r="N38" i="1"/>
  <c r="S38" i="1"/>
  <c r="X38" i="1"/>
  <c r="AD38" i="1"/>
  <c r="AI38" i="1"/>
  <c r="AN38" i="1"/>
  <c r="AT38" i="1"/>
  <c r="AY38" i="1"/>
  <c r="BD38" i="1"/>
  <c r="BJ38" i="1"/>
  <c r="BO38" i="1"/>
  <c r="BT38" i="1"/>
  <c r="BZ38" i="1"/>
  <c r="CE38" i="1"/>
  <c r="CJ38" i="1"/>
  <c r="CP38" i="1"/>
  <c r="CU38" i="1"/>
  <c r="CZ38" i="1"/>
  <c r="DF38" i="1"/>
  <c r="DK38" i="1"/>
  <c r="DP38" i="1"/>
  <c r="DV38" i="1"/>
  <c r="EA38" i="1"/>
  <c r="EF38" i="1"/>
  <c r="EL38" i="1"/>
  <c r="EQ38" i="1"/>
  <c r="EV38" i="1"/>
  <c r="FB38" i="1"/>
  <c r="FG38" i="1"/>
  <c r="FL38" i="1"/>
  <c r="FR38" i="1"/>
  <c r="FW38" i="1"/>
  <c r="GB38" i="1"/>
  <c r="GH38" i="1"/>
  <c r="GM38" i="1"/>
  <c r="GR38" i="1"/>
  <c r="GX38" i="1"/>
  <c r="HC38" i="1"/>
  <c r="HH38" i="1"/>
  <c r="HN38" i="1"/>
  <c r="HS38" i="1"/>
  <c r="HX38" i="1"/>
  <c r="ID38" i="1"/>
  <c r="II38" i="1"/>
  <c r="IN38" i="1"/>
  <c r="IT38" i="1"/>
  <c r="IY38" i="1"/>
  <c r="JD38" i="1"/>
  <c r="JJ38" i="1"/>
  <c r="C39" i="1"/>
  <c r="H39" i="1"/>
  <c r="N39" i="1"/>
  <c r="S39" i="1"/>
  <c r="X39" i="1"/>
  <c r="AD39" i="1"/>
  <c r="AI39" i="1"/>
  <c r="AN39" i="1"/>
  <c r="AT39" i="1"/>
  <c r="AY39" i="1"/>
  <c r="BD39" i="1"/>
  <c r="BJ39" i="1"/>
  <c r="BO39" i="1"/>
  <c r="BT39" i="1"/>
  <c r="BZ39" i="1"/>
  <c r="CE39" i="1"/>
  <c r="CJ39" i="1"/>
  <c r="CP39" i="1"/>
  <c r="CU39" i="1"/>
  <c r="CZ39" i="1"/>
  <c r="DF39" i="1"/>
  <c r="DK39" i="1"/>
  <c r="DP39" i="1"/>
  <c r="DV39" i="1"/>
  <c r="EA39" i="1"/>
  <c r="EF39" i="1"/>
  <c r="EL39" i="1"/>
  <c r="EQ39" i="1"/>
  <c r="EV39" i="1"/>
  <c r="FB39" i="1"/>
  <c r="FG39" i="1"/>
  <c r="FL39" i="1"/>
  <c r="FR39" i="1"/>
  <c r="FW39" i="1"/>
  <c r="GB39" i="1"/>
  <c r="GH39" i="1"/>
  <c r="GM39" i="1"/>
  <c r="GR39" i="1"/>
  <c r="GX39" i="1"/>
  <c r="HC39" i="1"/>
  <c r="HH39" i="1"/>
  <c r="HN39" i="1"/>
  <c r="HS39" i="1"/>
  <c r="HX39" i="1"/>
  <c r="ID39" i="1"/>
  <c r="II39" i="1"/>
  <c r="IN39" i="1"/>
  <c r="IT39" i="1"/>
  <c r="IY39" i="1"/>
  <c r="JD39" i="1"/>
  <c r="JJ39" i="1"/>
  <c r="C40" i="1"/>
  <c r="H40" i="1"/>
  <c r="N40" i="1"/>
  <c r="S40" i="1"/>
  <c r="X40" i="1"/>
  <c r="AD40" i="1"/>
  <c r="AI40" i="1"/>
  <c r="AN40" i="1"/>
  <c r="AT40" i="1"/>
  <c r="AY40" i="1"/>
  <c r="BD40" i="1"/>
  <c r="BJ40" i="1"/>
  <c r="BO40" i="1"/>
  <c r="BT40" i="1"/>
  <c r="BZ40" i="1"/>
  <c r="CE40" i="1"/>
  <c r="CJ40" i="1"/>
  <c r="CP40" i="1"/>
  <c r="CU40" i="1"/>
  <c r="CZ40" i="1"/>
  <c r="DF40" i="1"/>
  <c r="DK40" i="1"/>
  <c r="DP40" i="1"/>
  <c r="DV40" i="1"/>
  <c r="EA40" i="1"/>
  <c r="EF40" i="1"/>
  <c r="EL40" i="1"/>
  <c r="EQ40" i="1"/>
  <c r="EV40" i="1"/>
  <c r="FB40" i="1"/>
  <c r="FG40" i="1"/>
  <c r="FL40" i="1"/>
  <c r="FR40" i="1"/>
  <c r="FW40" i="1"/>
  <c r="GB40" i="1"/>
  <c r="GH40" i="1"/>
  <c r="GM40" i="1"/>
  <c r="GR40" i="1"/>
  <c r="GX40" i="1"/>
  <c r="HC40" i="1"/>
  <c r="HH40" i="1"/>
  <c r="HN40" i="1"/>
  <c r="HS40" i="1"/>
  <c r="HX40" i="1"/>
  <c r="ID40" i="1"/>
  <c r="II40" i="1"/>
  <c r="IN40" i="1"/>
  <c r="IT40" i="1"/>
  <c r="IY40" i="1"/>
  <c r="JD40" i="1"/>
  <c r="JJ40" i="1"/>
  <c r="C41" i="1"/>
  <c r="H41" i="1"/>
  <c r="N41" i="1"/>
  <c r="S41" i="1"/>
  <c r="X41" i="1"/>
  <c r="AD41" i="1"/>
  <c r="AI41" i="1"/>
  <c r="AN41" i="1"/>
  <c r="AT41" i="1"/>
  <c r="AY41" i="1"/>
  <c r="BD41" i="1"/>
  <c r="BJ41" i="1"/>
  <c r="BO41" i="1"/>
  <c r="BT41" i="1"/>
  <c r="BZ41" i="1"/>
  <c r="CE41" i="1"/>
  <c r="CJ41" i="1"/>
  <c r="CP41" i="1"/>
  <c r="CU41" i="1"/>
  <c r="CZ41" i="1"/>
  <c r="DF41" i="1"/>
  <c r="DK41" i="1"/>
  <c r="DP41" i="1"/>
  <c r="DV41" i="1"/>
  <c r="EA41" i="1"/>
  <c r="EF41" i="1"/>
  <c r="EL41" i="1"/>
  <c r="EQ41" i="1"/>
  <c r="EV41" i="1"/>
  <c r="FB41" i="1"/>
  <c r="FG41" i="1"/>
  <c r="FL41" i="1"/>
  <c r="FR41" i="1"/>
  <c r="FW41" i="1"/>
  <c r="GB41" i="1"/>
  <c r="GH41" i="1"/>
  <c r="GM41" i="1"/>
  <c r="GR41" i="1"/>
  <c r="GX41" i="1"/>
  <c r="HC41" i="1"/>
  <c r="HH41" i="1"/>
  <c r="HN41" i="1"/>
  <c r="HS41" i="1"/>
  <c r="HX41" i="1"/>
  <c r="ID41" i="1"/>
  <c r="II41" i="1"/>
  <c r="IN41" i="1"/>
  <c r="IT41" i="1"/>
  <c r="IY41" i="1"/>
  <c r="JD41" i="1"/>
  <c r="JJ41" i="1"/>
  <c r="C42" i="1"/>
  <c r="H42" i="1"/>
  <c r="N42" i="1"/>
  <c r="S42" i="1"/>
  <c r="X42" i="1"/>
  <c r="AD42" i="1"/>
  <c r="AI42" i="1"/>
  <c r="AN42" i="1"/>
  <c r="AT42" i="1"/>
  <c r="AY42" i="1"/>
  <c r="BD42" i="1"/>
  <c r="BJ42" i="1"/>
  <c r="BO42" i="1"/>
  <c r="BT42" i="1"/>
  <c r="BZ42" i="1"/>
  <c r="CE42" i="1"/>
  <c r="CJ42" i="1"/>
  <c r="CP42" i="1"/>
  <c r="CU42" i="1"/>
  <c r="CZ42" i="1"/>
  <c r="DF42" i="1"/>
  <c r="DK42" i="1"/>
  <c r="DP42" i="1"/>
  <c r="DV42" i="1"/>
  <c r="EA42" i="1"/>
  <c r="EF42" i="1"/>
  <c r="EL42" i="1"/>
  <c r="EQ42" i="1"/>
  <c r="EV42" i="1"/>
  <c r="FB42" i="1"/>
  <c r="FG42" i="1"/>
  <c r="FL42" i="1"/>
  <c r="FR42" i="1"/>
  <c r="FW42" i="1"/>
  <c r="GB42" i="1"/>
  <c r="GH42" i="1"/>
  <c r="GM42" i="1"/>
  <c r="GR42" i="1"/>
  <c r="GX42" i="1"/>
  <c r="HC42" i="1"/>
  <c r="HH42" i="1"/>
  <c r="HN42" i="1"/>
  <c r="HS42" i="1"/>
  <c r="HX42" i="1"/>
  <c r="ID42" i="1"/>
  <c r="II42" i="1"/>
  <c r="IN42" i="1"/>
  <c r="IT42" i="1"/>
  <c r="IY42" i="1"/>
  <c r="JD42" i="1"/>
  <c r="JJ42" i="1"/>
  <c r="C43" i="1"/>
  <c r="H43" i="1"/>
  <c r="N43" i="1"/>
  <c r="S43" i="1"/>
  <c r="X43" i="1"/>
  <c r="AD43" i="1"/>
  <c r="AI43" i="1"/>
  <c r="AN43" i="1"/>
  <c r="AT43" i="1"/>
  <c r="AY43" i="1"/>
  <c r="BD43" i="1"/>
  <c r="BJ43" i="1"/>
  <c r="BO43" i="1"/>
  <c r="BT43" i="1"/>
  <c r="BZ43" i="1"/>
  <c r="CE43" i="1"/>
  <c r="CJ43" i="1"/>
  <c r="CP43" i="1"/>
  <c r="CU43" i="1"/>
  <c r="CZ43" i="1"/>
  <c r="DF43" i="1"/>
  <c r="DK43" i="1"/>
  <c r="DP43" i="1"/>
  <c r="DV43" i="1"/>
  <c r="EA43" i="1"/>
  <c r="EF43" i="1"/>
  <c r="EL43" i="1"/>
  <c r="EQ43" i="1"/>
  <c r="EV43" i="1"/>
  <c r="FB43" i="1"/>
  <c r="FG43" i="1"/>
  <c r="FL43" i="1"/>
  <c r="FR43" i="1"/>
  <c r="FW43" i="1"/>
  <c r="GB43" i="1"/>
  <c r="GH43" i="1"/>
  <c r="GM43" i="1"/>
  <c r="GR43" i="1"/>
  <c r="GX43" i="1"/>
  <c r="HC43" i="1"/>
  <c r="HH43" i="1"/>
  <c r="HN43" i="1"/>
  <c r="HS43" i="1"/>
  <c r="HX43" i="1"/>
  <c r="ID43" i="1"/>
  <c r="II43" i="1"/>
  <c r="IN43" i="1"/>
  <c r="IT43" i="1"/>
  <c r="IY43" i="1"/>
  <c r="JD43" i="1"/>
  <c r="JJ43" i="1"/>
  <c r="C44" i="1"/>
  <c r="H44" i="1"/>
  <c r="N44" i="1"/>
  <c r="S44" i="1"/>
  <c r="X44" i="1"/>
  <c r="AD44" i="1"/>
  <c r="AI44" i="1"/>
  <c r="AN44" i="1"/>
  <c r="AT44" i="1"/>
  <c r="AY44" i="1"/>
  <c r="BD44" i="1"/>
  <c r="BJ44" i="1"/>
  <c r="BO44" i="1"/>
  <c r="BT44" i="1"/>
  <c r="BZ44" i="1"/>
  <c r="CE44" i="1"/>
  <c r="CJ44" i="1"/>
  <c r="CP44" i="1"/>
  <c r="CU44" i="1"/>
  <c r="CZ44" i="1"/>
  <c r="DF44" i="1"/>
  <c r="DK44" i="1"/>
  <c r="DP44" i="1"/>
  <c r="DV44" i="1"/>
  <c r="EA44" i="1"/>
  <c r="EF44" i="1"/>
  <c r="EL44" i="1"/>
  <c r="EQ44" i="1"/>
  <c r="EV44" i="1"/>
  <c r="FB44" i="1"/>
  <c r="FG44" i="1"/>
  <c r="FL44" i="1"/>
  <c r="FR44" i="1"/>
  <c r="FW44" i="1"/>
  <c r="GB44" i="1"/>
  <c r="GH44" i="1"/>
  <c r="GM44" i="1"/>
  <c r="GR44" i="1"/>
  <c r="GX44" i="1"/>
  <c r="HC44" i="1"/>
  <c r="HH44" i="1"/>
  <c r="HN44" i="1"/>
  <c r="HS44" i="1"/>
  <c r="HX44" i="1"/>
  <c r="ID44" i="1"/>
  <c r="II44" i="1"/>
  <c r="IN44" i="1"/>
  <c r="IT44" i="1"/>
  <c r="IY44" i="1"/>
  <c r="JD44" i="1"/>
  <c r="JJ44" i="1"/>
  <c r="JK45" i="1"/>
  <c r="JL45" i="1"/>
  <c r="F46" i="1"/>
  <c r="Q46" i="1"/>
  <c r="AH46" i="1"/>
  <c r="BD46" i="1"/>
  <c r="BY46" i="1"/>
  <c r="CT46" i="1"/>
  <c r="DP46" i="1"/>
  <c r="EK46" i="1"/>
  <c r="FF46" i="1"/>
  <c r="GB46" i="1"/>
  <c r="GW46" i="1"/>
  <c r="HR46" i="1"/>
  <c r="IN46" i="1"/>
  <c r="JI46" i="1"/>
  <c r="R47" i="1"/>
  <c r="AN47" i="1"/>
  <c r="BI47" i="1"/>
  <c r="CD47" i="1"/>
  <c r="CZ47" i="1"/>
  <c r="DU47" i="1"/>
  <c r="EW47" i="1"/>
  <c r="GC47" i="1"/>
  <c r="HI47" i="1"/>
  <c r="IO47" i="1"/>
  <c r="BN53" i="1"/>
  <c r="EV53" i="1"/>
  <c r="IC53" i="1"/>
  <c r="E45" i="1"/>
  <c r="I45" i="1"/>
  <c r="M45" i="1"/>
  <c r="Q45" i="1"/>
  <c r="U45" i="1"/>
  <c r="Y45" i="1"/>
  <c r="AC45" i="1"/>
  <c r="AG45" i="1"/>
  <c r="AK45" i="1"/>
  <c r="AO45" i="1"/>
  <c r="AS45" i="1"/>
  <c r="AW45" i="1"/>
  <c r="BA45" i="1"/>
  <c r="BE45" i="1"/>
  <c r="BI45" i="1"/>
  <c r="BM45" i="1"/>
  <c r="BQ45" i="1"/>
  <c r="BU45" i="1"/>
  <c r="BY45" i="1"/>
  <c r="CC45" i="1"/>
  <c r="CG45" i="1"/>
  <c r="CK45" i="1"/>
  <c r="CO45" i="1"/>
  <c r="CS45" i="1"/>
  <c r="CW45" i="1"/>
  <c r="DA45" i="1"/>
  <c r="DE45" i="1"/>
  <c r="DI45" i="1"/>
  <c r="DM45" i="1"/>
  <c r="DQ45" i="1"/>
  <c r="DU45" i="1"/>
  <c r="DY45" i="1"/>
  <c r="EC45" i="1"/>
  <c r="EG45" i="1"/>
  <c r="EK45" i="1"/>
  <c r="EO45" i="1"/>
  <c r="ES45" i="1"/>
  <c r="EW45" i="1"/>
  <c r="FA45" i="1"/>
  <c r="FE45" i="1"/>
  <c r="FI45" i="1"/>
  <c r="FM45" i="1"/>
  <c r="FR45" i="1"/>
  <c r="FX45" i="1"/>
  <c r="GC45" i="1"/>
  <c r="GH45" i="1"/>
  <c r="GN45" i="1"/>
  <c r="GS45" i="1"/>
  <c r="GX45" i="1"/>
  <c r="HD45" i="1"/>
  <c r="HI45" i="1"/>
  <c r="HN45" i="1"/>
  <c r="HT45" i="1"/>
  <c r="HY45" i="1"/>
  <c r="ID45" i="1"/>
  <c r="IJ45" i="1"/>
  <c r="IO45" i="1"/>
  <c r="IT45" i="1"/>
  <c r="IZ45" i="1"/>
  <c r="JE45" i="1"/>
  <c r="J50" i="1"/>
  <c r="J51" i="1" s="1"/>
  <c r="Z50" i="1"/>
  <c r="Z51" i="1" s="1"/>
  <c r="AP50" i="1"/>
  <c r="AP51" i="1" s="1"/>
  <c r="BF50" i="1"/>
  <c r="BF51" i="1" s="1"/>
  <c r="BV50" i="1"/>
  <c r="BV51" i="1" s="1"/>
  <c r="CL50" i="1"/>
  <c r="CL51" i="1" s="1"/>
  <c r="DB50" i="1"/>
  <c r="DB51" i="1" s="1"/>
  <c r="DR50" i="1"/>
  <c r="DR51" i="1" s="1"/>
  <c r="EH50" i="1"/>
  <c r="EH51" i="1" s="1"/>
  <c r="EX50" i="1"/>
  <c r="EX51" i="1" s="1"/>
  <c r="FN50" i="1"/>
  <c r="FN51" i="1" s="1"/>
  <c r="GD50" i="1"/>
  <c r="GD51" i="1" s="1"/>
  <c r="GT50" i="1"/>
  <c r="GT51" i="1" s="1"/>
  <c r="HJ50" i="1"/>
  <c r="HJ51" i="1" s="1"/>
  <c r="HZ50" i="1"/>
  <c r="HZ51" i="1" s="1"/>
  <c r="IP50" i="1"/>
  <c r="IP51" i="1" s="1"/>
  <c r="JF50" i="1"/>
  <c r="JF51" i="1" s="1"/>
  <c r="EV57" i="1"/>
  <c r="M54" i="1"/>
  <c r="AH54" i="1"/>
  <c r="BD54" i="1"/>
  <c r="BY54" i="1"/>
  <c r="CT54" i="1"/>
  <c r="DP54" i="1"/>
  <c r="DP57" i="1" s="1"/>
  <c r="EK54" i="1"/>
  <c r="FF54" i="1"/>
  <c r="GB54" i="1"/>
  <c r="GW54" i="1"/>
  <c r="GW57" i="1" s="1"/>
  <c r="HR54" i="1"/>
  <c r="IN54" i="1"/>
  <c r="IN57" i="1" s="1"/>
  <c r="JG45" i="1"/>
  <c r="JC45" i="1"/>
  <c r="IY45" i="1"/>
  <c r="IU45" i="1"/>
  <c r="IQ45" i="1"/>
  <c r="IM45" i="1"/>
  <c r="II45" i="1"/>
  <c r="IE45" i="1"/>
  <c r="IA45" i="1"/>
  <c r="HW45" i="1"/>
  <c r="HS45" i="1"/>
  <c r="HO45" i="1"/>
  <c r="HK45" i="1"/>
  <c r="HG45" i="1"/>
  <c r="HC45" i="1"/>
  <c r="GY45" i="1"/>
  <c r="GU45" i="1"/>
  <c r="GQ45" i="1"/>
  <c r="GM45" i="1"/>
  <c r="GI45" i="1"/>
  <c r="GE45" i="1"/>
  <c r="GA45" i="1"/>
  <c r="FW45" i="1"/>
  <c r="FS45" i="1"/>
  <c r="FO45" i="1"/>
  <c r="F45" i="1"/>
  <c r="J45" i="1"/>
  <c r="N45" i="1"/>
  <c r="R45" i="1"/>
  <c r="V45" i="1"/>
  <c r="Z45" i="1"/>
  <c r="AD45" i="1"/>
  <c r="AH45" i="1"/>
  <c r="AL45" i="1"/>
  <c r="AP45" i="1"/>
  <c r="AT45" i="1"/>
  <c r="AX45" i="1"/>
  <c r="BB45" i="1"/>
  <c r="BF45" i="1"/>
  <c r="BJ45" i="1"/>
  <c r="BN45" i="1"/>
  <c r="BR45" i="1"/>
  <c r="BV45" i="1"/>
  <c r="BZ45" i="1"/>
  <c r="CD45" i="1"/>
  <c r="CH45" i="1"/>
  <c r="CL45" i="1"/>
  <c r="CP45" i="1"/>
  <c r="CT45" i="1"/>
  <c r="CX45" i="1"/>
  <c r="DB45" i="1"/>
  <c r="DF45" i="1"/>
  <c r="DJ45" i="1"/>
  <c r="DN45" i="1"/>
  <c r="DR45" i="1"/>
  <c r="DV45" i="1"/>
  <c r="DZ45" i="1"/>
  <c r="ED45" i="1"/>
  <c r="EH45" i="1"/>
  <c r="EL45" i="1"/>
  <c r="EP45" i="1"/>
  <c r="ET45" i="1"/>
  <c r="EX45" i="1"/>
  <c r="FB45" i="1"/>
  <c r="FF45" i="1"/>
  <c r="FJ45" i="1"/>
  <c r="FN45" i="1"/>
  <c r="FT45" i="1"/>
  <c r="FY45" i="1"/>
  <c r="GD45" i="1"/>
  <c r="GJ45" i="1"/>
  <c r="GO45" i="1"/>
  <c r="GT45" i="1"/>
  <c r="GZ45" i="1"/>
  <c r="HE45" i="1"/>
  <c r="HJ45" i="1"/>
  <c r="HP45" i="1"/>
  <c r="HU45" i="1"/>
  <c r="HZ45" i="1"/>
  <c r="IF45" i="1"/>
  <c r="IK45" i="1"/>
  <c r="IP45" i="1"/>
  <c r="IV45" i="1"/>
  <c r="JA45" i="1"/>
  <c r="JF45" i="1"/>
  <c r="FR50" i="1"/>
  <c r="FR51" i="1" s="1"/>
  <c r="GH50" i="1"/>
  <c r="GH51" i="1" s="1"/>
  <c r="GX50" i="1"/>
  <c r="GX51" i="1" s="1"/>
  <c r="HN50" i="1"/>
  <c r="HN51" i="1" s="1"/>
  <c r="ID50" i="1"/>
  <c r="ID51" i="1" s="1"/>
  <c r="IT50" i="1"/>
  <c r="IT51" i="1" s="1"/>
  <c r="JI50" i="1"/>
  <c r="JI51" i="1" s="1"/>
  <c r="JE50" i="1"/>
  <c r="JE51" i="1" s="1"/>
  <c r="JA50" i="1"/>
  <c r="JA51" i="1" s="1"/>
  <c r="IW50" i="1"/>
  <c r="IW51" i="1" s="1"/>
  <c r="IS50" i="1"/>
  <c r="IS51" i="1" s="1"/>
  <c r="IO50" i="1"/>
  <c r="IO51" i="1" s="1"/>
  <c r="IK50" i="1"/>
  <c r="IK51" i="1" s="1"/>
  <c r="IG50" i="1"/>
  <c r="IG51" i="1" s="1"/>
  <c r="IC50" i="1"/>
  <c r="IC51" i="1" s="1"/>
  <c r="HY50" i="1"/>
  <c r="HY51" i="1" s="1"/>
  <c r="HU50" i="1"/>
  <c r="HU51" i="1" s="1"/>
  <c r="HQ50" i="1"/>
  <c r="HQ51" i="1" s="1"/>
  <c r="HM50" i="1"/>
  <c r="HM51" i="1" s="1"/>
  <c r="HI50" i="1"/>
  <c r="HI51" i="1" s="1"/>
  <c r="HE50" i="1"/>
  <c r="HE51" i="1" s="1"/>
  <c r="HA50" i="1"/>
  <c r="HA51" i="1" s="1"/>
  <c r="GW50" i="1"/>
  <c r="GW51" i="1" s="1"/>
  <c r="GS50" i="1"/>
  <c r="GS51" i="1" s="1"/>
  <c r="GO50" i="1"/>
  <c r="GO51" i="1" s="1"/>
  <c r="GK50" i="1"/>
  <c r="GK51" i="1" s="1"/>
  <c r="GG50" i="1"/>
  <c r="GG51" i="1" s="1"/>
  <c r="GC50" i="1"/>
  <c r="GC51" i="1" s="1"/>
  <c r="FY50" i="1"/>
  <c r="FY51" i="1" s="1"/>
  <c r="FU50" i="1"/>
  <c r="FU51" i="1" s="1"/>
  <c r="FQ50" i="1"/>
  <c r="FQ51" i="1" s="1"/>
  <c r="FM50" i="1"/>
  <c r="FM51" i="1" s="1"/>
  <c r="FI50" i="1"/>
  <c r="FI51" i="1" s="1"/>
  <c r="FE50" i="1"/>
  <c r="FE51" i="1" s="1"/>
  <c r="FA50" i="1"/>
  <c r="FA51" i="1" s="1"/>
  <c r="EW50" i="1"/>
  <c r="EW51" i="1" s="1"/>
  <c r="ES50" i="1"/>
  <c r="ES51" i="1" s="1"/>
  <c r="EO50" i="1"/>
  <c r="EO51" i="1" s="1"/>
  <c r="EK50" i="1"/>
  <c r="EK51" i="1" s="1"/>
  <c r="EG50" i="1"/>
  <c r="EG51" i="1" s="1"/>
  <c r="EC50" i="1"/>
  <c r="EC51" i="1" s="1"/>
  <c r="DY50" i="1"/>
  <c r="DY51" i="1" s="1"/>
  <c r="DU50" i="1"/>
  <c r="DU51" i="1" s="1"/>
  <c r="DQ50" i="1"/>
  <c r="DQ51" i="1" s="1"/>
  <c r="DM50" i="1"/>
  <c r="DM51" i="1" s="1"/>
  <c r="DI50" i="1"/>
  <c r="DI51" i="1" s="1"/>
  <c r="DE50" i="1"/>
  <c r="DE51" i="1" s="1"/>
  <c r="DA50" i="1"/>
  <c r="DA51" i="1" s="1"/>
  <c r="CW50" i="1"/>
  <c r="CW51" i="1" s="1"/>
  <c r="CS50" i="1"/>
  <c r="CS51" i="1" s="1"/>
  <c r="CO50" i="1"/>
  <c r="CO51" i="1" s="1"/>
  <c r="CK50" i="1"/>
  <c r="CK51" i="1" s="1"/>
  <c r="CG50" i="1"/>
  <c r="CG51" i="1" s="1"/>
  <c r="CC50" i="1"/>
  <c r="CC51" i="1" s="1"/>
  <c r="BY50" i="1"/>
  <c r="BY51" i="1" s="1"/>
  <c r="BU50" i="1"/>
  <c r="BU51" i="1" s="1"/>
  <c r="BQ50" i="1"/>
  <c r="BQ51" i="1" s="1"/>
  <c r="BM50" i="1"/>
  <c r="BM51" i="1" s="1"/>
  <c r="BI50" i="1"/>
  <c r="BI51" i="1" s="1"/>
  <c r="BE50" i="1"/>
  <c r="BE51" i="1" s="1"/>
  <c r="BA50" i="1"/>
  <c r="BA51" i="1" s="1"/>
  <c r="AW50" i="1"/>
  <c r="AW51" i="1" s="1"/>
  <c r="AS50" i="1"/>
  <c r="AS51" i="1" s="1"/>
  <c r="AO50" i="1"/>
  <c r="AO51" i="1" s="1"/>
  <c r="AK50" i="1"/>
  <c r="AK51" i="1" s="1"/>
  <c r="AG50" i="1"/>
  <c r="AG51" i="1" s="1"/>
  <c r="AC50" i="1"/>
  <c r="AC51" i="1" s="1"/>
  <c r="Y50" i="1"/>
  <c r="Y51" i="1" s="1"/>
  <c r="U50" i="1"/>
  <c r="U51" i="1" s="1"/>
  <c r="Q50" i="1"/>
  <c r="Q51" i="1" s="1"/>
  <c r="M50" i="1"/>
  <c r="M51" i="1" s="1"/>
  <c r="I50" i="1"/>
  <c r="I51" i="1" s="1"/>
  <c r="E50" i="1"/>
  <c r="E51" i="1" s="1"/>
  <c r="JH50" i="1"/>
  <c r="JH51" i="1" s="1"/>
  <c r="JD50" i="1"/>
  <c r="JD51" i="1" s="1"/>
  <c r="IZ50" i="1"/>
  <c r="IZ51" i="1" s="1"/>
  <c r="IV50" i="1"/>
  <c r="IV51" i="1" s="1"/>
  <c r="IR50" i="1"/>
  <c r="IR51" i="1" s="1"/>
  <c r="IN50" i="1"/>
  <c r="IN51" i="1" s="1"/>
  <c r="IJ50" i="1"/>
  <c r="IJ51" i="1" s="1"/>
  <c r="IF50" i="1"/>
  <c r="IF51" i="1" s="1"/>
  <c r="IB50" i="1"/>
  <c r="IB51" i="1" s="1"/>
  <c r="HX50" i="1"/>
  <c r="HX51" i="1" s="1"/>
  <c r="HT50" i="1"/>
  <c r="HT51" i="1" s="1"/>
  <c r="HP50" i="1"/>
  <c r="HP51" i="1" s="1"/>
  <c r="HL50" i="1"/>
  <c r="HL51" i="1" s="1"/>
  <c r="HH50" i="1"/>
  <c r="HH51" i="1" s="1"/>
  <c r="HD50" i="1"/>
  <c r="HD51" i="1" s="1"/>
  <c r="GZ50" i="1"/>
  <c r="GZ51" i="1" s="1"/>
  <c r="GV50" i="1"/>
  <c r="GV51" i="1" s="1"/>
  <c r="GR50" i="1"/>
  <c r="GR51" i="1" s="1"/>
  <c r="GN50" i="1"/>
  <c r="GN51" i="1" s="1"/>
  <c r="GJ50" i="1"/>
  <c r="GJ51" i="1" s="1"/>
  <c r="GF50" i="1"/>
  <c r="GF51" i="1" s="1"/>
  <c r="GB50" i="1"/>
  <c r="GB51" i="1" s="1"/>
  <c r="FX50" i="1"/>
  <c r="FX51" i="1" s="1"/>
  <c r="FT50" i="1"/>
  <c r="FT51" i="1" s="1"/>
  <c r="FP50" i="1"/>
  <c r="FP51" i="1" s="1"/>
  <c r="FL50" i="1"/>
  <c r="FL51" i="1" s="1"/>
  <c r="FH50" i="1"/>
  <c r="FH51" i="1" s="1"/>
  <c r="FD50" i="1"/>
  <c r="FD51" i="1" s="1"/>
  <c r="EZ50" i="1"/>
  <c r="EZ51" i="1" s="1"/>
  <c r="EV50" i="1"/>
  <c r="EV51" i="1" s="1"/>
  <c r="ER50" i="1"/>
  <c r="ER51" i="1" s="1"/>
  <c r="EN50" i="1"/>
  <c r="EN51" i="1" s="1"/>
  <c r="EJ50" i="1"/>
  <c r="EJ51" i="1" s="1"/>
  <c r="EF50" i="1"/>
  <c r="EF51" i="1" s="1"/>
  <c r="EB50" i="1"/>
  <c r="EB51" i="1" s="1"/>
  <c r="DX50" i="1"/>
  <c r="DX51" i="1" s="1"/>
  <c r="DT50" i="1"/>
  <c r="DT51" i="1" s="1"/>
  <c r="DP50" i="1"/>
  <c r="DP51" i="1" s="1"/>
  <c r="DL50" i="1"/>
  <c r="DL51" i="1" s="1"/>
  <c r="DH50" i="1"/>
  <c r="DH51" i="1" s="1"/>
  <c r="DD50" i="1"/>
  <c r="DD51" i="1" s="1"/>
  <c r="CZ50" i="1"/>
  <c r="CZ51" i="1" s="1"/>
  <c r="CV50" i="1"/>
  <c r="CV51" i="1" s="1"/>
  <c r="CR50" i="1"/>
  <c r="CR51" i="1" s="1"/>
  <c r="CN50" i="1"/>
  <c r="CN51" i="1" s="1"/>
  <c r="CJ50" i="1"/>
  <c r="CJ51" i="1" s="1"/>
  <c r="CF50" i="1"/>
  <c r="CF51" i="1" s="1"/>
  <c r="CB50" i="1"/>
  <c r="CB51" i="1" s="1"/>
  <c r="BX50" i="1"/>
  <c r="BX51" i="1" s="1"/>
  <c r="BT50" i="1"/>
  <c r="BT51" i="1" s="1"/>
  <c r="BP50" i="1"/>
  <c r="BP51" i="1" s="1"/>
  <c r="BL50" i="1"/>
  <c r="BL51" i="1" s="1"/>
  <c r="BH50" i="1"/>
  <c r="BH51" i="1" s="1"/>
  <c r="BD50" i="1"/>
  <c r="BD51" i="1" s="1"/>
  <c r="AZ50" i="1"/>
  <c r="AZ51" i="1" s="1"/>
  <c r="AV50" i="1"/>
  <c r="AV51" i="1" s="1"/>
  <c r="AR50" i="1"/>
  <c r="AR51" i="1" s="1"/>
  <c r="AN50" i="1"/>
  <c r="AN51" i="1" s="1"/>
  <c r="AJ50" i="1"/>
  <c r="AJ51" i="1" s="1"/>
  <c r="AF50" i="1"/>
  <c r="AF51" i="1" s="1"/>
  <c r="AB50" i="1"/>
  <c r="AB51" i="1" s="1"/>
  <c r="X50" i="1"/>
  <c r="X51" i="1" s="1"/>
  <c r="T50" i="1"/>
  <c r="T51" i="1" s="1"/>
  <c r="P50" i="1"/>
  <c r="P51" i="1" s="1"/>
  <c r="L50" i="1"/>
  <c r="L51" i="1" s="1"/>
  <c r="H50" i="1"/>
  <c r="H51" i="1" s="1"/>
  <c r="D50" i="1"/>
  <c r="D51" i="1" s="1"/>
  <c r="JG50" i="1"/>
  <c r="JG51" i="1" s="1"/>
  <c r="JC50" i="1"/>
  <c r="JC51" i="1" s="1"/>
  <c r="IY50" i="1"/>
  <c r="IY51" i="1" s="1"/>
  <c r="IU50" i="1"/>
  <c r="IU51" i="1" s="1"/>
  <c r="IQ50" i="1"/>
  <c r="IQ51" i="1" s="1"/>
  <c r="IM50" i="1"/>
  <c r="IM51" i="1" s="1"/>
  <c r="II50" i="1"/>
  <c r="II51" i="1" s="1"/>
  <c r="IE50" i="1"/>
  <c r="IE51" i="1" s="1"/>
  <c r="IA50" i="1"/>
  <c r="IA51" i="1" s="1"/>
  <c r="HW50" i="1"/>
  <c r="HW51" i="1" s="1"/>
  <c r="HS50" i="1"/>
  <c r="HS51" i="1" s="1"/>
  <c r="HO50" i="1"/>
  <c r="HO51" i="1" s="1"/>
  <c r="HK50" i="1"/>
  <c r="HK51" i="1" s="1"/>
  <c r="HG50" i="1"/>
  <c r="HG51" i="1" s="1"/>
  <c r="HC50" i="1"/>
  <c r="HC51" i="1" s="1"/>
  <c r="GY50" i="1"/>
  <c r="GY51" i="1" s="1"/>
  <c r="GU50" i="1"/>
  <c r="GU51" i="1" s="1"/>
  <c r="GQ50" i="1"/>
  <c r="GQ51" i="1" s="1"/>
  <c r="GM50" i="1"/>
  <c r="GM51" i="1" s="1"/>
  <c r="GI50" i="1"/>
  <c r="GI51" i="1" s="1"/>
  <c r="GE50" i="1"/>
  <c r="GE51" i="1" s="1"/>
  <c r="GA50" i="1"/>
  <c r="GA51" i="1" s="1"/>
  <c r="FW50" i="1"/>
  <c r="FW51" i="1" s="1"/>
  <c r="FS50" i="1"/>
  <c r="FS51" i="1" s="1"/>
  <c r="FO50" i="1"/>
  <c r="FO51" i="1" s="1"/>
  <c r="FK50" i="1"/>
  <c r="FK51" i="1" s="1"/>
  <c r="FG50" i="1"/>
  <c r="FG51" i="1" s="1"/>
  <c r="FC50" i="1"/>
  <c r="FC51" i="1" s="1"/>
  <c r="EY50" i="1"/>
  <c r="EY51" i="1" s="1"/>
  <c r="EU50" i="1"/>
  <c r="EU51" i="1" s="1"/>
  <c r="EQ50" i="1"/>
  <c r="EQ51" i="1" s="1"/>
  <c r="EM50" i="1"/>
  <c r="EM51" i="1" s="1"/>
  <c r="EI50" i="1"/>
  <c r="EI51" i="1" s="1"/>
  <c r="EE50" i="1"/>
  <c r="EE51" i="1" s="1"/>
  <c r="EA50" i="1"/>
  <c r="EA51" i="1" s="1"/>
  <c r="DW50" i="1"/>
  <c r="DW51" i="1" s="1"/>
  <c r="DS50" i="1"/>
  <c r="DS51" i="1" s="1"/>
  <c r="DO50" i="1"/>
  <c r="DO51" i="1" s="1"/>
  <c r="DK50" i="1"/>
  <c r="DK51" i="1" s="1"/>
  <c r="DG50" i="1"/>
  <c r="DG51" i="1" s="1"/>
  <c r="DC50" i="1"/>
  <c r="DC51" i="1" s="1"/>
  <c r="CY50" i="1"/>
  <c r="CY51" i="1" s="1"/>
  <c r="CU50" i="1"/>
  <c r="CU51" i="1" s="1"/>
  <c r="CQ50" i="1"/>
  <c r="CQ51" i="1" s="1"/>
  <c r="CM50" i="1"/>
  <c r="CM51" i="1" s="1"/>
  <c r="CI50" i="1"/>
  <c r="CI51" i="1" s="1"/>
  <c r="CE50" i="1"/>
  <c r="CE51" i="1" s="1"/>
  <c r="CA50" i="1"/>
  <c r="CA51" i="1" s="1"/>
  <c r="BW50" i="1"/>
  <c r="BW51" i="1" s="1"/>
  <c r="BS50" i="1"/>
  <c r="BS51" i="1" s="1"/>
  <c r="BO50" i="1"/>
  <c r="BO51" i="1" s="1"/>
  <c r="BK50" i="1"/>
  <c r="BK51" i="1" s="1"/>
  <c r="BG50" i="1"/>
  <c r="BG51" i="1" s="1"/>
  <c r="BC50" i="1"/>
  <c r="BC51" i="1" s="1"/>
  <c r="AY50" i="1"/>
  <c r="AY51" i="1" s="1"/>
  <c r="AU50" i="1"/>
  <c r="AU51" i="1" s="1"/>
  <c r="AQ50" i="1"/>
  <c r="AQ51" i="1" s="1"/>
  <c r="AM50" i="1"/>
  <c r="AM51" i="1" s="1"/>
  <c r="AI50" i="1"/>
  <c r="AI51" i="1" s="1"/>
  <c r="AE50" i="1"/>
  <c r="AE51" i="1" s="1"/>
  <c r="AA50" i="1"/>
  <c r="AA51" i="1" s="1"/>
  <c r="W50" i="1"/>
  <c r="W51" i="1" s="1"/>
  <c r="S50" i="1"/>
  <c r="S51" i="1" s="1"/>
  <c r="O50" i="1"/>
  <c r="O51" i="1" s="1"/>
  <c r="K50" i="1"/>
  <c r="K51" i="1" s="1"/>
  <c r="G50" i="1"/>
  <c r="G51" i="1" s="1"/>
  <c r="C50" i="1"/>
  <c r="R50" i="1"/>
  <c r="R51" i="1" s="1"/>
  <c r="AH50" i="1"/>
  <c r="AH51" i="1" s="1"/>
  <c r="AX50" i="1"/>
  <c r="AX51" i="1" s="1"/>
  <c r="BN50" i="1"/>
  <c r="BN51" i="1" s="1"/>
  <c r="CD50" i="1"/>
  <c r="CD51" i="1" s="1"/>
  <c r="CT50" i="1"/>
  <c r="CT51" i="1" s="1"/>
  <c r="DJ50" i="1"/>
  <c r="DJ51" i="1" s="1"/>
  <c r="DZ50" i="1"/>
  <c r="DZ51" i="1" s="1"/>
  <c r="EP50" i="1"/>
  <c r="EP51" i="1" s="1"/>
  <c r="FF50" i="1"/>
  <c r="FF51" i="1" s="1"/>
  <c r="FV50" i="1"/>
  <c r="FV51" i="1" s="1"/>
  <c r="GL50" i="1"/>
  <c r="GL51" i="1" s="1"/>
  <c r="HB50" i="1"/>
  <c r="HB51" i="1" s="1"/>
  <c r="HR50" i="1"/>
  <c r="HR51" i="1" s="1"/>
  <c r="IH50" i="1"/>
  <c r="IH51" i="1" s="1"/>
  <c r="IX50" i="1"/>
  <c r="IX51" i="1" s="1"/>
  <c r="JK52" i="1"/>
  <c r="JL52" i="1"/>
  <c r="GG57" i="1"/>
  <c r="GR57" i="1"/>
  <c r="HX57" i="1"/>
  <c r="IS57" i="1"/>
  <c r="JG54" i="1"/>
  <c r="JC54" i="1"/>
  <c r="IY54" i="1"/>
  <c r="IU54" i="1"/>
  <c r="IQ54" i="1"/>
  <c r="IM54" i="1"/>
  <c r="II54" i="1"/>
  <c r="IE54" i="1"/>
  <c r="IA54" i="1"/>
  <c r="HW54" i="1"/>
  <c r="HS54" i="1"/>
  <c r="HO54" i="1"/>
  <c r="HK54" i="1"/>
  <c r="HG54" i="1"/>
  <c r="HC54" i="1"/>
  <c r="GY54" i="1"/>
  <c r="GU54" i="1"/>
  <c r="GQ54" i="1"/>
  <c r="GM54" i="1"/>
  <c r="GI54" i="1"/>
  <c r="GE54" i="1"/>
  <c r="GA54" i="1"/>
  <c r="FW54" i="1"/>
  <c r="FS54" i="1"/>
  <c r="FO54" i="1"/>
  <c r="FK54" i="1"/>
  <c r="FG54" i="1"/>
  <c r="FC54" i="1"/>
  <c r="EY54" i="1"/>
  <c r="EU54" i="1"/>
  <c r="EQ54" i="1"/>
  <c r="EQ57" i="1" s="1"/>
  <c r="EM54" i="1"/>
  <c r="EI54" i="1"/>
  <c r="EE54" i="1"/>
  <c r="EA54" i="1"/>
  <c r="EA57" i="1" s="1"/>
  <c r="DW54" i="1"/>
  <c r="DS54" i="1"/>
  <c r="DO54" i="1"/>
  <c r="DK54" i="1"/>
  <c r="DK57" i="1" s="1"/>
  <c r="DG54" i="1"/>
  <c r="DC54" i="1"/>
  <c r="CY54" i="1"/>
  <c r="CU54" i="1"/>
  <c r="CU57" i="1" s="1"/>
  <c r="CQ54" i="1"/>
  <c r="CM54" i="1"/>
  <c r="CI54" i="1"/>
  <c r="CE54" i="1"/>
  <c r="CE57" i="1" s="1"/>
  <c r="CA54" i="1"/>
  <c r="BW54" i="1"/>
  <c r="BS54" i="1"/>
  <c r="BO54" i="1"/>
  <c r="BO57" i="1" s="1"/>
  <c r="BK54" i="1"/>
  <c r="BG54" i="1"/>
  <c r="BC54" i="1"/>
  <c r="AY54" i="1"/>
  <c r="AY57" i="1" s="1"/>
  <c r="AU54" i="1"/>
  <c r="AQ54" i="1"/>
  <c r="AM54" i="1"/>
  <c r="AI54" i="1"/>
  <c r="AI57" i="1" s="1"/>
  <c r="AE54" i="1"/>
  <c r="AA54" i="1"/>
  <c r="W54" i="1"/>
  <c r="S54" i="1"/>
  <c r="S57" i="1" s="1"/>
  <c r="O54" i="1"/>
  <c r="K54" i="1"/>
  <c r="G54" i="1"/>
  <c r="C54" i="1"/>
  <c r="JH54" i="1"/>
  <c r="JB54" i="1"/>
  <c r="IW54" i="1"/>
  <c r="IR54" i="1"/>
  <c r="IL54" i="1"/>
  <c r="IG54" i="1"/>
  <c r="IB54" i="1"/>
  <c r="HV54" i="1"/>
  <c r="HQ54" i="1"/>
  <c r="HL54" i="1"/>
  <c r="HF54" i="1"/>
  <c r="HA54" i="1"/>
  <c r="GV54" i="1"/>
  <c r="GP54" i="1"/>
  <c r="GK54" i="1"/>
  <c r="GF54" i="1"/>
  <c r="FZ54" i="1"/>
  <c r="FU54" i="1"/>
  <c r="FP54" i="1"/>
  <c r="FJ54" i="1"/>
  <c r="FE54" i="1"/>
  <c r="EZ54" i="1"/>
  <c r="ET54" i="1"/>
  <c r="EO54" i="1"/>
  <c r="EJ54" i="1"/>
  <c r="ED54" i="1"/>
  <c r="DY54" i="1"/>
  <c r="DT54" i="1"/>
  <c r="DT57" i="1" s="1"/>
  <c r="DN54" i="1"/>
  <c r="DI54" i="1"/>
  <c r="DD54" i="1"/>
  <c r="DD57" i="1" s="1"/>
  <c r="CX54" i="1"/>
  <c r="CS54" i="1"/>
  <c r="CN54" i="1"/>
  <c r="CH54" i="1"/>
  <c r="CC54" i="1"/>
  <c r="BX54" i="1"/>
  <c r="BR54" i="1"/>
  <c r="BM54" i="1"/>
  <c r="BH54" i="1"/>
  <c r="BH57" i="1" s="1"/>
  <c r="BB54" i="1"/>
  <c r="AW54" i="1"/>
  <c r="AR54" i="1"/>
  <c r="AR57" i="1" s="1"/>
  <c r="AL54" i="1"/>
  <c r="AG54" i="1"/>
  <c r="AB54" i="1"/>
  <c r="V54" i="1"/>
  <c r="Q54" i="1"/>
  <c r="L54" i="1"/>
  <c r="F54" i="1"/>
  <c r="JF54" i="1"/>
  <c r="JA54" i="1"/>
  <c r="IV54" i="1"/>
  <c r="IP54" i="1"/>
  <c r="IK54" i="1"/>
  <c r="IF54" i="1"/>
  <c r="HZ54" i="1"/>
  <c r="HU54" i="1"/>
  <c r="HP54" i="1"/>
  <c r="HJ54" i="1"/>
  <c r="HE54" i="1"/>
  <c r="GZ54" i="1"/>
  <c r="GT54" i="1"/>
  <c r="GO54" i="1"/>
  <c r="GJ54" i="1"/>
  <c r="GD54" i="1"/>
  <c r="FY54" i="1"/>
  <c r="FT54" i="1"/>
  <c r="FN54" i="1"/>
  <c r="FI54" i="1"/>
  <c r="FD54" i="1"/>
  <c r="EX54" i="1"/>
  <c r="ES54" i="1"/>
  <c r="EN54" i="1"/>
  <c r="EH54" i="1"/>
  <c r="EC54" i="1"/>
  <c r="DX54" i="1"/>
  <c r="DR54" i="1"/>
  <c r="DM54" i="1"/>
  <c r="DH54" i="1"/>
  <c r="DB54" i="1"/>
  <c r="CW54" i="1"/>
  <c r="CR54" i="1"/>
  <c r="CL54" i="1"/>
  <c r="CG54" i="1"/>
  <c r="CB54" i="1"/>
  <c r="BV54" i="1"/>
  <c r="BQ54" i="1"/>
  <c r="BL54" i="1"/>
  <c r="BF54" i="1"/>
  <c r="BA54" i="1"/>
  <c r="AV54" i="1"/>
  <c r="AP54" i="1"/>
  <c r="AK54" i="1"/>
  <c r="AF54" i="1"/>
  <c r="Z54" i="1"/>
  <c r="U54" i="1"/>
  <c r="P54" i="1"/>
  <c r="J54" i="1"/>
  <c r="E54" i="1"/>
  <c r="JJ54" i="1"/>
  <c r="JE54" i="1"/>
  <c r="IZ54" i="1"/>
  <c r="IZ57" i="1" s="1"/>
  <c r="IT54" i="1"/>
  <c r="IO54" i="1"/>
  <c r="IJ54" i="1"/>
  <c r="ID54" i="1"/>
  <c r="HY54" i="1"/>
  <c r="HY57" i="1" s="1"/>
  <c r="HT54" i="1"/>
  <c r="HN54" i="1"/>
  <c r="HI54" i="1"/>
  <c r="HI57" i="1" s="1"/>
  <c r="HD54" i="1"/>
  <c r="HD57" i="1" s="1"/>
  <c r="GX54" i="1"/>
  <c r="GS54" i="1"/>
  <c r="GN54" i="1"/>
  <c r="GH54" i="1"/>
  <c r="GC54" i="1"/>
  <c r="FX54" i="1"/>
  <c r="FR54" i="1"/>
  <c r="FM54" i="1"/>
  <c r="FM57" i="1" s="1"/>
  <c r="FH54" i="1"/>
  <c r="FB54" i="1"/>
  <c r="EW54" i="1"/>
  <c r="EW57" i="1" s="1"/>
  <c r="ER54" i="1"/>
  <c r="ER57" i="1" s="1"/>
  <c r="EL54" i="1"/>
  <c r="EG54" i="1"/>
  <c r="EB54" i="1"/>
  <c r="EB57" i="1" s="1"/>
  <c r="DV54" i="1"/>
  <c r="DQ54" i="1"/>
  <c r="DL54" i="1"/>
  <c r="DF54" i="1"/>
  <c r="DA54" i="1"/>
  <c r="CV54" i="1"/>
  <c r="CP54" i="1"/>
  <c r="CK54" i="1"/>
  <c r="CF54" i="1"/>
  <c r="BZ54" i="1"/>
  <c r="BU54" i="1"/>
  <c r="BP54" i="1"/>
  <c r="BP57" i="1" s="1"/>
  <c r="BJ54" i="1"/>
  <c r="BE54" i="1"/>
  <c r="AZ54" i="1"/>
  <c r="AT54" i="1"/>
  <c r="AO54" i="1"/>
  <c r="AJ54" i="1"/>
  <c r="AD54" i="1"/>
  <c r="Y54" i="1"/>
  <c r="T54" i="1"/>
  <c r="T57" i="1" s="1"/>
  <c r="N54" i="1"/>
  <c r="I54" i="1"/>
  <c r="D54" i="1"/>
  <c r="X54" i="1"/>
  <c r="X57" i="1" s="1"/>
  <c r="AS54" i="1"/>
  <c r="BN54" i="1"/>
  <c r="CJ54" i="1"/>
  <c r="DE54" i="1"/>
  <c r="DZ54" i="1"/>
  <c r="EV54" i="1"/>
  <c r="FQ54" i="1"/>
  <c r="FQ57" i="1" s="1"/>
  <c r="GL54" i="1"/>
  <c r="HH54" i="1"/>
  <c r="IC54" i="1"/>
  <c r="IC57" i="1" s="1"/>
  <c r="IX54" i="1"/>
  <c r="H57" i="1"/>
  <c r="AF57" i="1"/>
  <c r="BL57" i="1"/>
  <c r="CB57" i="1"/>
  <c r="CR57" i="1"/>
  <c r="DH57" i="1"/>
  <c r="EF57" i="1"/>
  <c r="GC57" i="1"/>
  <c r="JI58" i="1"/>
  <c r="JE58" i="1"/>
  <c r="JA58" i="1"/>
  <c r="IW58" i="1"/>
  <c r="IS58" i="1"/>
  <c r="IO58" i="1"/>
  <c r="IK58" i="1"/>
  <c r="IG58" i="1"/>
  <c r="IC58" i="1"/>
  <c r="HY58" i="1"/>
  <c r="HU58" i="1"/>
  <c r="HQ58" i="1"/>
  <c r="HM58" i="1"/>
  <c r="HI58" i="1"/>
  <c r="HE58" i="1"/>
  <c r="HA58" i="1"/>
  <c r="GW58" i="1"/>
  <c r="GS58" i="1"/>
  <c r="GO58" i="1"/>
  <c r="GK58" i="1"/>
  <c r="GG58" i="1"/>
  <c r="GC58" i="1"/>
  <c r="FY58" i="1"/>
  <c r="FU58" i="1"/>
  <c r="FQ58" i="1"/>
  <c r="FM58" i="1"/>
  <c r="FI58" i="1"/>
  <c r="FE58" i="1"/>
  <c r="FA58" i="1"/>
  <c r="EW58" i="1"/>
  <c r="ES58" i="1"/>
  <c r="EO58" i="1"/>
  <c r="EK58" i="1"/>
  <c r="EG58" i="1"/>
  <c r="EC58" i="1"/>
  <c r="DY58" i="1"/>
  <c r="DU58" i="1"/>
  <c r="DQ58" i="1"/>
  <c r="DM58" i="1"/>
  <c r="DI58" i="1"/>
  <c r="DE58" i="1"/>
  <c r="JH58" i="1"/>
  <c r="JC58" i="1"/>
  <c r="IX58" i="1"/>
  <c r="IR58" i="1"/>
  <c r="IM58" i="1"/>
  <c r="IH58" i="1"/>
  <c r="IB58" i="1"/>
  <c r="HW58" i="1"/>
  <c r="HR58" i="1"/>
  <c r="HL58" i="1"/>
  <c r="HG58" i="1"/>
  <c r="HB58" i="1"/>
  <c r="GV58" i="1"/>
  <c r="GQ58" i="1"/>
  <c r="GL58" i="1"/>
  <c r="GF58" i="1"/>
  <c r="GA58" i="1"/>
  <c r="FV58" i="1"/>
  <c r="FP58" i="1"/>
  <c r="FK58" i="1"/>
  <c r="FF58" i="1"/>
  <c r="EZ58" i="1"/>
  <c r="EU58" i="1"/>
  <c r="EP58" i="1"/>
  <c r="EJ58" i="1"/>
  <c r="EE58" i="1"/>
  <c r="DZ58" i="1"/>
  <c r="DT58" i="1"/>
  <c r="DO58" i="1"/>
  <c r="DJ58" i="1"/>
  <c r="DD58" i="1"/>
  <c r="CZ58" i="1"/>
  <c r="CV58" i="1"/>
  <c r="CR58" i="1"/>
  <c r="CN58" i="1"/>
  <c r="CJ58" i="1"/>
  <c r="CF58" i="1"/>
  <c r="CB58" i="1"/>
  <c r="BX58" i="1"/>
  <c r="BT58" i="1"/>
  <c r="BP58" i="1"/>
  <c r="BL58" i="1"/>
  <c r="BH58" i="1"/>
  <c r="BD58" i="1"/>
  <c r="AZ58" i="1"/>
  <c r="AV58" i="1"/>
  <c r="AR58" i="1"/>
  <c r="AN58" i="1"/>
  <c r="AJ58" i="1"/>
  <c r="AF58" i="1"/>
  <c r="AB58" i="1"/>
  <c r="X58" i="1"/>
  <c r="T58" i="1"/>
  <c r="P58" i="1"/>
  <c r="L58" i="1"/>
  <c r="H58" i="1"/>
  <c r="D58" i="1"/>
  <c r="JG58" i="1"/>
  <c r="JB58" i="1"/>
  <c r="IV58" i="1"/>
  <c r="IQ58" i="1"/>
  <c r="IL58" i="1"/>
  <c r="IF58" i="1"/>
  <c r="IA58" i="1"/>
  <c r="HV58" i="1"/>
  <c r="HP58" i="1"/>
  <c r="HK58" i="1"/>
  <c r="HF58" i="1"/>
  <c r="GZ58" i="1"/>
  <c r="GU58" i="1"/>
  <c r="GP58" i="1"/>
  <c r="GJ58" i="1"/>
  <c r="GE58" i="1"/>
  <c r="FZ58" i="1"/>
  <c r="FT58" i="1"/>
  <c r="FO58" i="1"/>
  <c r="FJ58" i="1"/>
  <c r="FD58" i="1"/>
  <c r="EY58" i="1"/>
  <c r="ET58" i="1"/>
  <c r="EN58" i="1"/>
  <c r="EI58" i="1"/>
  <c r="ED58" i="1"/>
  <c r="DX58" i="1"/>
  <c r="DS58" i="1"/>
  <c r="DN58" i="1"/>
  <c r="DH58" i="1"/>
  <c r="DC58" i="1"/>
  <c r="CY58" i="1"/>
  <c r="CU58" i="1"/>
  <c r="CQ58" i="1"/>
  <c r="CM58" i="1"/>
  <c r="CI58" i="1"/>
  <c r="CE58" i="1"/>
  <c r="CA58" i="1"/>
  <c r="BW58" i="1"/>
  <c r="BS58" i="1"/>
  <c r="BO58" i="1"/>
  <c r="BK58" i="1"/>
  <c r="BG58" i="1"/>
  <c r="BC58" i="1"/>
  <c r="AY58" i="1"/>
  <c r="AU58" i="1"/>
  <c r="AQ58" i="1"/>
  <c r="AM58" i="1"/>
  <c r="AI58" i="1"/>
  <c r="AE58" i="1"/>
  <c r="AA58" i="1"/>
  <c r="W58" i="1"/>
  <c r="S58" i="1"/>
  <c r="O58" i="1"/>
  <c r="K58" i="1"/>
  <c r="G58" i="1"/>
  <c r="C58" i="1"/>
  <c r="J58" i="1"/>
  <c r="R58" i="1"/>
  <c r="Z58" i="1"/>
  <c r="AH58" i="1"/>
  <c r="AP58" i="1"/>
  <c r="AX58" i="1"/>
  <c r="BF58" i="1"/>
  <c r="BN58" i="1"/>
  <c r="BV58" i="1"/>
  <c r="CD58" i="1"/>
  <c r="CL58" i="1"/>
  <c r="CT58" i="1"/>
  <c r="DB58" i="1"/>
  <c r="DL58" i="1"/>
  <c r="DW58" i="1"/>
  <c r="EH58" i="1"/>
  <c r="ER58" i="1"/>
  <c r="FC58" i="1"/>
  <c r="FN58" i="1"/>
  <c r="FX58" i="1"/>
  <c r="GI58" i="1"/>
  <c r="GT58" i="1"/>
  <c r="HD58" i="1"/>
  <c r="HO58" i="1"/>
  <c r="HZ58" i="1"/>
  <c r="IJ58" i="1"/>
  <c r="IU58" i="1"/>
  <c r="JF58" i="1"/>
  <c r="HW63" i="1"/>
  <c r="JE64" i="1"/>
  <c r="JA64" i="1"/>
  <c r="IW64" i="1"/>
  <c r="IS64" i="1"/>
  <c r="IO64" i="1"/>
  <c r="IK64" i="1"/>
  <c r="IG64" i="1"/>
  <c r="IC64" i="1"/>
  <c r="HY64" i="1"/>
  <c r="HU64" i="1"/>
  <c r="HQ64" i="1"/>
  <c r="HM64" i="1"/>
  <c r="HI64" i="1"/>
  <c r="HE64" i="1"/>
  <c r="HA64" i="1"/>
  <c r="GW64" i="1"/>
  <c r="GS64" i="1"/>
  <c r="GO64" i="1"/>
  <c r="GK64" i="1"/>
  <c r="GG64" i="1"/>
  <c r="GC64" i="1"/>
  <c r="FY64" i="1"/>
  <c r="FU64" i="1"/>
  <c r="FQ64" i="1"/>
  <c r="FM64" i="1"/>
  <c r="FI64" i="1"/>
  <c r="FE64" i="1"/>
  <c r="FA64" i="1"/>
  <c r="EW64" i="1"/>
  <c r="ES64" i="1"/>
  <c r="EO64" i="1"/>
  <c r="EK64" i="1"/>
  <c r="EG64" i="1"/>
  <c r="EC64" i="1"/>
  <c r="DY64" i="1"/>
  <c r="DU64" i="1"/>
  <c r="DQ64" i="1"/>
  <c r="DM64" i="1"/>
  <c r="DI64" i="1"/>
  <c r="DE64" i="1"/>
  <c r="DA64" i="1"/>
  <c r="CW64" i="1"/>
  <c r="CS64" i="1"/>
  <c r="CO64" i="1"/>
  <c r="CK64" i="1"/>
  <c r="CG64" i="1"/>
  <c r="CC64" i="1"/>
  <c r="BY64" i="1"/>
  <c r="BU64" i="1"/>
  <c r="BQ64" i="1"/>
  <c r="BM64" i="1"/>
  <c r="BI64" i="1"/>
  <c r="BE64" i="1"/>
  <c r="BA64" i="1"/>
  <c r="AW64" i="1"/>
  <c r="AS64" i="1"/>
  <c r="AO64" i="1"/>
  <c r="AK64" i="1"/>
  <c r="AG64" i="1"/>
  <c r="AC64" i="1"/>
  <c r="Y64" i="1"/>
  <c r="U64" i="1"/>
  <c r="Q64" i="1"/>
  <c r="M64" i="1"/>
  <c r="I64" i="1"/>
  <c r="E64" i="1"/>
  <c r="JF64" i="1"/>
  <c r="IZ64" i="1"/>
  <c r="IU64" i="1"/>
  <c r="IP64" i="1"/>
  <c r="IJ64" i="1"/>
  <c r="IE64" i="1"/>
  <c r="HZ64" i="1"/>
  <c r="HT64" i="1"/>
  <c r="HO64" i="1"/>
  <c r="HJ64" i="1"/>
  <c r="HD64" i="1"/>
  <c r="GY64" i="1"/>
  <c r="GT64" i="1"/>
  <c r="GN64" i="1"/>
  <c r="GI64" i="1"/>
  <c r="GD64" i="1"/>
  <c r="FX64" i="1"/>
  <c r="FS64" i="1"/>
  <c r="FN64" i="1"/>
  <c r="FH64" i="1"/>
  <c r="FC64" i="1"/>
  <c r="EX64" i="1"/>
  <c r="ER64" i="1"/>
  <c r="EM64" i="1"/>
  <c r="EH64" i="1"/>
  <c r="EB64" i="1"/>
  <c r="DW64" i="1"/>
  <c r="DR64" i="1"/>
  <c r="DL64" i="1"/>
  <c r="DG64" i="1"/>
  <c r="DB64" i="1"/>
  <c r="CV64" i="1"/>
  <c r="CQ64" i="1"/>
  <c r="CL64" i="1"/>
  <c r="CF64" i="1"/>
  <c r="CA64" i="1"/>
  <c r="BV64" i="1"/>
  <c r="BP64" i="1"/>
  <c r="BK64" i="1"/>
  <c r="BF64" i="1"/>
  <c r="AZ64" i="1"/>
  <c r="AU64" i="1"/>
  <c r="AP64" i="1"/>
  <c r="AJ64" i="1"/>
  <c r="AE64" i="1"/>
  <c r="Z64" i="1"/>
  <c r="T64" i="1"/>
  <c r="O64" i="1"/>
  <c r="J64" i="1"/>
  <c r="D64" i="1"/>
  <c r="JD64" i="1"/>
  <c r="IY64" i="1"/>
  <c r="IT64" i="1"/>
  <c r="IN64" i="1"/>
  <c r="II64" i="1"/>
  <c r="ID64" i="1"/>
  <c r="HX64" i="1"/>
  <c r="HS64" i="1"/>
  <c r="HN64" i="1"/>
  <c r="HH64" i="1"/>
  <c r="HC64" i="1"/>
  <c r="GX64" i="1"/>
  <c r="GR64" i="1"/>
  <c r="GM64" i="1"/>
  <c r="GH64" i="1"/>
  <c r="GB64" i="1"/>
  <c r="FW64" i="1"/>
  <c r="FR64" i="1"/>
  <c r="FL64" i="1"/>
  <c r="FG64" i="1"/>
  <c r="FB64" i="1"/>
  <c r="EV64" i="1"/>
  <c r="EQ64" i="1"/>
  <c r="EL64" i="1"/>
  <c r="EF64" i="1"/>
  <c r="EA64" i="1"/>
  <c r="DV64" i="1"/>
  <c r="DP64" i="1"/>
  <c r="DK64" i="1"/>
  <c r="DF64" i="1"/>
  <c r="CZ64" i="1"/>
  <c r="CU64" i="1"/>
  <c r="CP64" i="1"/>
  <c r="CJ64" i="1"/>
  <c r="CE64" i="1"/>
  <c r="BZ64" i="1"/>
  <c r="BT64" i="1"/>
  <c r="BO64" i="1"/>
  <c r="BJ64" i="1"/>
  <c r="BD64" i="1"/>
  <c r="AY64" i="1"/>
  <c r="AT64" i="1"/>
  <c r="AN64" i="1"/>
  <c r="AI64" i="1"/>
  <c r="AD64" i="1"/>
  <c r="X64" i="1"/>
  <c r="S64" i="1"/>
  <c r="N64" i="1"/>
  <c r="H64" i="1"/>
  <c r="C64" i="1"/>
  <c r="JG64" i="1"/>
  <c r="JB64" i="1"/>
  <c r="IV64" i="1"/>
  <c r="IQ64" i="1"/>
  <c r="IL64" i="1"/>
  <c r="IF64" i="1"/>
  <c r="IA64" i="1"/>
  <c r="HV64" i="1"/>
  <c r="HP64" i="1"/>
  <c r="HK64" i="1"/>
  <c r="HF64" i="1"/>
  <c r="GZ64" i="1"/>
  <c r="GU64" i="1"/>
  <c r="GP64" i="1"/>
  <c r="GJ64" i="1"/>
  <c r="GE64" i="1"/>
  <c r="FZ64" i="1"/>
  <c r="FT64" i="1"/>
  <c r="FO64" i="1"/>
  <c r="FJ64" i="1"/>
  <c r="FD64" i="1"/>
  <c r="EY64" i="1"/>
  <c r="ET64" i="1"/>
  <c r="EN64" i="1"/>
  <c r="EI64" i="1"/>
  <c r="ED64" i="1"/>
  <c r="DX64" i="1"/>
  <c r="DS64" i="1"/>
  <c r="DN64" i="1"/>
  <c r="DH64" i="1"/>
  <c r="DC64" i="1"/>
  <c r="CX64" i="1"/>
  <c r="CR64" i="1"/>
  <c r="CM64" i="1"/>
  <c r="CH64" i="1"/>
  <c r="CB64" i="1"/>
  <c r="BW64" i="1"/>
  <c r="BR64" i="1"/>
  <c r="BL64" i="1"/>
  <c r="BG64" i="1"/>
  <c r="BB64" i="1"/>
  <c r="AV64" i="1"/>
  <c r="AQ64" i="1"/>
  <c r="AL64" i="1"/>
  <c r="AF64" i="1"/>
  <c r="AA64" i="1"/>
  <c r="V64" i="1"/>
  <c r="P64" i="1"/>
  <c r="K64" i="1"/>
  <c r="F64" i="1"/>
  <c r="W64" i="1"/>
  <c r="AR64" i="1"/>
  <c r="BN64" i="1"/>
  <c r="CI64" i="1"/>
  <c r="DD64" i="1"/>
  <c r="DZ64" i="1"/>
  <c r="EU64" i="1"/>
  <c r="FP64" i="1"/>
  <c r="GL64" i="1"/>
  <c r="HG64" i="1"/>
  <c r="IB64" i="1"/>
  <c r="IX64" i="1"/>
  <c r="JL67" i="1"/>
  <c r="JK67" i="1"/>
  <c r="E52" i="1"/>
  <c r="E57" i="1" s="1"/>
  <c r="I52" i="1"/>
  <c r="M52" i="1"/>
  <c r="Q52" i="1"/>
  <c r="U52" i="1"/>
  <c r="Y52" i="1"/>
  <c r="AC52" i="1"/>
  <c r="AC57" i="1" s="1"/>
  <c r="AG52" i="1"/>
  <c r="AG57" i="1" s="1"/>
  <c r="AK52" i="1"/>
  <c r="AO52" i="1"/>
  <c r="AS52" i="1"/>
  <c r="AW52" i="1"/>
  <c r="BA52" i="1"/>
  <c r="BE52" i="1"/>
  <c r="BE57" i="1" s="1"/>
  <c r="BI52" i="1"/>
  <c r="BI57" i="1" s="1"/>
  <c r="BM52" i="1"/>
  <c r="BQ52" i="1"/>
  <c r="BU52" i="1"/>
  <c r="BY52" i="1"/>
  <c r="BY57" i="1" s="1"/>
  <c r="CC52" i="1"/>
  <c r="CG52" i="1"/>
  <c r="CK52" i="1"/>
  <c r="CO52" i="1"/>
  <c r="CO57" i="1" s="1"/>
  <c r="CS52" i="1"/>
  <c r="CS57" i="1" s="1"/>
  <c r="CW52" i="1"/>
  <c r="DA52" i="1"/>
  <c r="DE52" i="1"/>
  <c r="DI52" i="1"/>
  <c r="DI57" i="1" s="1"/>
  <c r="DM52" i="1"/>
  <c r="DQ52" i="1"/>
  <c r="DU52" i="1"/>
  <c r="DY52" i="1"/>
  <c r="EC52" i="1"/>
  <c r="EC57" i="1" s="1"/>
  <c r="EG52" i="1"/>
  <c r="EK52" i="1"/>
  <c r="EO52" i="1"/>
  <c r="ES52" i="1"/>
  <c r="EX52" i="1"/>
  <c r="FD52" i="1"/>
  <c r="FI52" i="1"/>
  <c r="FI57" i="1" s="1"/>
  <c r="FN52" i="1"/>
  <c r="FT52" i="1"/>
  <c r="FY52" i="1"/>
  <c r="GD52" i="1"/>
  <c r="GJ52" i="1"/>
  <c r="GO52" i="1"/>
  <c r="GT52" i="1"/>
  <c r="GZ52" i="1"/>
  <c r="GZ57" i="1" s="1"/>
  <c r="HE52" i="1"/>
  <c r="HJ52" i="1"/>
  <c r="HP52" i="1"/>
  <c r="HU52" i="1"/>
  <c r="HZ52" i="1"/>
  <c r="IF52" i="1"/>
  <c r="IK52" i="1"/>
  <c r="IP52" i="1"/>
  <c r="IV52" i="1"/>
  <c r="JA52" i="1"/>
  <c r="E58" i="1"/>
  <c r="M58" i="1"/>
  <c r="U58" i="1"/>
  <c r="AC58" i="1"/>
  <c r="AK58" i="1"/>
  <c r="AS58" i="1"/>
  <c r="BA58" i="1"/>
  <c r="BI58" i="1"/>
  <c r="BQ58" i="1"/>
  <c r="BY58" i="1"/>
  <c r="CG58" i="1"/>
  <c r="CO58" i="1"/>
  <c r="CW58" i="1"/>
  <c r="DF58" i="1"/>
  <c r="DP58" i="1"/>
  <c r="EA58" i="1"/>
  <c r="EL58" i="1"/>
  <c r="EV58" i="1"/>
  <c r="FG58" i="1"/>
  <c r="FR58" i="1"/>
  <c r="GB58" i="1"/>
  <c r="GM58" i="1"/>
  <c r="GX58" i="1"/>
  <c r="HH58" i="1"/>
  <c r="HS58" i="1"/>
  <c r="ID58" i="1"/>
  <c r="IN58" i="1"/>
  <c r="IY58" i="1"/>
  <c r="JJ58" i="1"/>
  <c r="JL59" i="1"/>
  <c r="JK59" i="1"/>
  <c r="JL60" i="1"/>
  <c r="JK60" i="1"/>
  <c r="JK61" i="1"/>
  <c r="JL61" i="1"/>
  <c r="JI63" i="1"/>
  <c r="JE63" i="1"/>
  <c r="JA63" i="1"/>
  <c r="IW63" i="1"/>
  <c r="IS63" i="1"/>
  <c r="IO63" i="1"/>
  <c r="IK63" i="1"/>
  <c r="IG63" i="1"/>
  <c r="IC63" i="1"/>
  <c r="HY63" i="1"/>
  <c r="HU63" i="1"/>
  <c r="HQ63" i="1"/>
  <c r="HM63" i="1"/>
  <c r="HI63" i="1"/>
  <c r="HE63" i="1"/>
  <c r="HA63" i="1"/>
  <c r="GW63" i="1"/>
  <c r="GS63" i="1"/>
  <c r="GO63" i="1"/>
  <c r="GK63" i="1"/>
  <c r="GG63" i="1"/>
  <c r="GC63" i="1"/>
  <c r="FY63" i="1"/>
  <c r="FU63" i="1"/>
  <c r="FQ63" i="1"/>
  <c r="FM63" i="1"/>
  <c r="FI63" i="1"/>
  <c r="FE63" i="1"/>
  <c r="FA63" i="1"/>
  <c r="EW63" i="1"/>
  <c r="ES63" i="1"/>
  <c r="EO63" i="1"/>
  <c r="EK63" i="1"/>
  <c r="EG63" i="1"/>
  <c r="EC63" i="1"/>
  <c r="DY63" i="1"/>
  <c r="DU63" i="1"/>
  <c r="DQ63" i="1"/>
  <c r="DM63" i="1"/>
  <c r="DI63" i="1"/>
  <c r="DE63" i="1"/>
  <c r="DA63" i="1"/>
  <c r="CW63" i="1"/>
  <c r="CS63" i="1"/>
  <c r="CO63" i="1"/>
  <c r="CK63" i="1"/>
  <c r="CG63" i="1"/>
  <c r="CC63" i="1"/>
  <c r="BY63" i="1"/>
  <c r="BU63" i="1"/>
  <c r="BQ63" i="1"/>
  <c r="BM63" i="1"/>
  <c r="BI63" i="1"/>
  <c r="BE63" i="1"/>
  <c r="BA63" i="1"/>
  <c r="AW63" i="1"/>
  <c r="AS63" i="1"/>
  <c r="AO63" i="1"/>
  <c r="AK63" i="1"/>
  <c r="AG63" i="1"/>
  <c r="AC63" i="1"/>
  <c r="Y63" i="1"/>
  <c r="U63" i="1"/>
  <c r="Q63" i="1"/>
  <c r="M63" i="1"/>
  <c r="I63" i="1"/>
  <c r="E63" i="1"/>
  <c r="JF63" i="1"/>
  <c r="IZ63" i="1"/>
  <c r="IU63" i="1"/>
  <c r="IP63" i="1"/>
  <c r="IJ63" i="1"/>
  <c r="IE63" i="1"/>
  <c r="HZ63" i="1"/>
  <c r="HT63" i="1"/>
  <c r="HO63" i="1"/>
  <c r="HJ63" i="1"/>
  <c r="HD63" i="1"/>
  <c r="GY63" i="1"/>
  <c r="GT63" i="1"/>
  <c r="GN63" i="1"/>
  <c r="GI63" i="1"/>
  <c r="GD63" i="1"/>
  <c r="FX63" i="1"/>
  <c r="FS63" i="1"/>
  <c r="FN63" i="1"/>
  <c r="FH63" i="1"/>
  <c r="FC63" i="1"/>
  <c r="EX63" i="1"/>
  <c r="ER63" i="1"/>
  <c r="EM63" i="1"/>
  <c r="EH63" i="1"/>
  <c r="EB63" i="1"/>
  <c r="DW63" i="1"/>
  <c r="DR63" i="1"/>
  <c r="DL63" i="1"/>
  <c r="DG63" i="1"/>
  <c r="DB63" i="1"/>
  <c r="CV63" i="1"/>
  <c r="CQ63" i="1"/>
  <c r="CL63" i="1"/>
  <c r="CF63" i="1"/>
  <c r="CA63" i="1"/>
  <c r="BV63" i="1"/>
  <c r="BP63" i="1"/>
  <c r="BK63" i="1"/>
  <c r="BF63" i="1"/>
  <c r="AZ63" i="1"/>
  <c r="AU63" i="1"/>
  <c r="AP63" i="1"/>
  <c r="AJ63" i="1"/>
  <c r="AE63" i="1"/>
  <c r="Z63" i="1"/>
  <c r="T63" i="1"/>
  <c r="O63" i="1"/>
  <c r="J63" i="1"/>
  <c r="D63" i="1"/>
  <c r="JJ63" i="1"/>
  <c r="JD63" i="1"/>
  <c r="IY63" i="1"/>
  <c r="IT63" i="1"/>
  <c r="IN63" i="1"/>
  <c r="II63" i="1"/>
  <c r="ID63" i="1"/>
  <c r="HX63" i="1"/>
  <c r="HS63" i="1"/>
  <c r="HN63" i="1"/>
  <c r="HH63" i="1"/>
  <c r="HC63" i="1"/>
  <c r="GX63" i="1"/>
  <c r="GR63" i="1"/>
  <c r="GM63" i="1"/>
  <c r="GH63" i="1"/>
  <c r="GB63" i="1"/>
  <c r="FW63" i="1"/>
  <c r="FR63" i="1"/>
  <c r="FL63" i="1"/>
  <c r="FG63" i="1"/>
  <c r="FB63" i="1"/>
  <c r="EV63" i="1"/>
  <c r="EQ63" i="1"/>
  <c r="EL63" i="1"/>
  <c r="EF63" i="1"/>
  <c r="EA63" i="1"/>
  <c r="DV63" i="1"/>
  <c r="DP63" i="1"/>
  <c r="DK63" i="1"/>
  <c r="DF63" i="1"/>
  <c r="CZ63" i="1"/>
  <c r="CU63" i="1"/>
  <c r="CP63" i="1"/>
  <c r="CJ63" i="1"/>
  <c r="CE63" i="1"/>
  <c r="BZ63" i="1"/>
  <c r="BT63" i="1"/>
  <c r="BO63" i="1"/>
  <c r="BJ63" i="1"/>
  <c r="BD63" i="1"/>
  <c r="AY63" i="1"/>
  <c r="AT63" i="1"/>
  <c r="AN63" i="1"/>
  <c r="AI63" i="1"/>
  <c r="AD63" i="1"/>
  <c r="X63" i="1"/>
  <c r="S63" i="1"/>
  <c r="N63" i="1"/>
  <c r="H63" i="1"/>
  <c r="C63" i="1"/>
  <c r="JG63" i="1"/>
  <c r="JB63" i="1"/>
  <c r="IV63" i="1"/>
  <c r="IQ63" i="1"/>
  <c r="IL63" i="1"/>
  <c r="IF63" i="1"/>
  <c r="IA63" i="1"/>
  <c r="HV63" i="1"/>
  <c r="HP63" i="1"/>
  <c r="HK63" i="1"/>
  <c r="HF63" i="1"/>
  <c r="GZ63" i="1"/>
  <c r="GU63" i="1"/>
  <c r="GP63" i="1"/>
  <c r="GJ63" i="1"/>
  <c r="GE63" i="1"/>
  <c r="FZ63" i="1"/>
  <c r="FT63" i="1"/>
  <c r="FO63" i="1"/>
  <c r="FJ63" i="1"/>
  <c r="FD63" i="1"/>
  <c r="EY63" i="1"/>
  <c r="ET63" i="1"/>
  <c r="EN63" i="1"/>
  <c r="EI63" i="1"/>
  <c r="ED63" i="1"/>
  <c r="DX63" i="1"/>
  <c r="DS63" i="1"/>
  <c r="DN63" i="1"/>
  <c r="DH63" i="1"/>
  <c r="DC63" i="1"/>
  <c r="CX63" i="1"/>
  <c r="CR63" i="1"/>
  <c r="CM63" i="1"/>
  <c r="CH63" i="1"/>
  <c r="CB63" i="1"/>
  <c r="BW63" i="1"/>
  <c r="BR63" i="1"/>
  <c r="BL63" i="1"/>
  <c r="BG63" i="1"/>
  <c r="BB63" i="1"/>
  <c r="AV63" i="1"/>
  <c r="AQ63" i="1"/>
  <c r="AL63" i="1"/>
  <c r="AF63" i="1"/>
  <c r="AA63" i="1"/>
  <c r="V63" i="1"/>
  <c r="P63" i="1"/>
  <c r="K63" i="1"/>
  <c r="F63" i="1"/>
  <c r="W63" i="1"/>
  <c r="AR63" i="1"/>
  <c r="BN63" i="1"/>
  <c r="CI63" i="1"/>
  <c r="DD63" i="1"/>
  <c r="DZ63" i="1"/>
  <c r="EU63" i="1"/>
  <c r="FP63" i="1"/>
  <c r="GL63" i="1"/>
  <c r="HG63" i="1"/>
  <c r="IB63" i="1"/>
  <c r="IX63" i="1"/>
  <c r="G64" i="1"/>
  <c r="AB64" i="1"/>
  <c r="AX64" i="1"/>
  <c r="BS64" i="1"/>
  <c r="CN64" i="1"/>
  <c r="DJ64" i="1"/>
  <c r="EE64" i="1"/>
  <c r="EZ64" i="1"/>
  <c r="FV64" i="1"/>
  <c r="GQ64" i="1"/>
  <c r="HL64" i="1"/>
  <c r="IH64" i="1"/>
  <c r="JC64" i="1"/>
  <c r="JG52" i="1"/>
  <c r="JC52" i="1"/>
  <c r="IY52" i="1"/>
  <c r="IU52" i="1"/>
  <c r="IQ52" i="1"/>
  <c r="IM52" i="1"/>
  <c r="II52" i="1"/>
  <c r="IE52" i="1"/>
  <c r="IA52" i="1"/>
  <c r="HW52" i="1"/>
  <c r="HS52" i="1"/>
  <c r="HO52" i="1"/>
  <c r="HK52" i="1"/>
  <c r="HG52" i="1"/>
  <c r="HC52" i="1"/>
  <c r="GY52" i="1"/>
  <c r="GU52" i="1"/>
  <c r="GQ52" i="1"/>
  <c r="GM52" i="1"/>
  <c r="GI52" i="1"/>
  <c r="GE52" i="1"/>
  <c r="GA52" i="1"/>
  <c r="FW52" i="1"/>
  <c r="FS52" i="1"/>
  <c r="FO52" i="1"/>
  <c r="FK52" i="1"/>
  <c r="FG52" i="1"/>
  <c r="FC52" i="1"/>
  <c r="EY52" i="1"/>
  <c r="EU52" i="1"/>
  <c r="F52" i="1"/>
  <c r="J52" i="1"/>
  <c r="N52" i="1"/>
  <c r="R52" i="1"/>
  <c r="V52" i="1"/>
  <c r="Z52" i="1"/>
  <c r="AD52" i="1"/>
  <c r="AH52" i="1"/>
  <c r="AL52" i="1"/>
  <c r="AP52" i="1"/>
  <c r="AT52" i="1"/>
  <c r="AX52" i="1"/>
  <c r="BB52" i="1"/>
  <c r="BF52" i="1"/>
  <c r="BJ52" i="1"/>
  <c r="BN52" i="1"/>
  <c r="BR52" i="1"/>
  <c r="BV52" i="1"/>
  <c r="BZ52" i="1"/>
  <c r="CD52" i="1"/>
  <c r="CH52" i="1"/>
  <c r="CL52" i="1"/>
  <c r="CP52" i="1"/>
  <c r="CT52" i="1"/>
  <c r="CX52" i="1"/>
  <c r="DB52" i="1"/>
  <c r="DF52" i="1"/>
  <c r="DJ52" i="1"/>
  <c r="DN52" i="1"/>
  <c r="DR52" i="1"/>
  <c r="DV52" i="1"/>
  <c r="DZ52" i="1"/>
  <c r="ED52" i="1"/>
  <c r="EH52" i="1"/>
  <c r="EL52" i="1"/>
  <c r="EP52" i="1"/>
  <c r="ET52" i="1"/>
  <c r="EZ52" i="1"/>
  <c r="EZ57" i="1" s="1"/>
  <c r="FE52" i="1"/>
  <c r="FJ52" i="1"/>
  <c r="FP52" i="1"/>
  <c r="FU52" i="1"/>
  <c r="FZ52" i="1"/>
  <c r="GF52" i="1"/>
  <c r="GK52" i="1"/>
  <c r="GP52" i="1"/>
  <c r="GV52" i="1"/>
  <c r="HA52" i="1"/>
  <c r="HF52" i="1"/>
  <c r="HL52" i="1"/>
  <c r="HQ52" i="1"/>
  <c r="HV52" i="1"/>
  <c r="IB52" i="1"/>
  <c r="IG52" i="1"/>
  <c r="IL52" i="1"/>
  <c r="IR52" i="1"/>
  <c r="IW52" i="1"/>
  <c r="JB52" i="1"/>
  <c r="JH52" i="1"/>
  <c r="F58" i="1"/>
  <c r="N58" i="1"/>
  <c r="V58" i="1"/>
  <c r="AD58" i="1"/>
  <c r="AL58" i="1"/>
  <c r="AT58" i="1"/>
  <c r="BB58" i="1"/>
  <c r="BJ58" i="1"/>
  <c r="BR58" i="1"/>
  <c r="BZ58" i="1"/>
  <c r="CH58" i="1"/>
  <c r="CP58" i="1"/>
  <c r="CX58" i="1"/>
  <c r="DG58" i="1"/>
  <c r="DR58" i="1"/>
  <c r="EB58" i="1"/>
  <c r="EM58" i="1"/>
  <c r="EX58" i="1"/>
  <c r="FH58" i="1"/>
  <c r="FS58" i="1"/>
  <c r="GD58" i="1"/>
  <c r="GN58" i="1"/>
  <c r="GY58" i="1"/>
  <c r="HJ58" i="1"/>
  <c r="HT58" i="1"/>
  <c r="IE58" i="1"/>
  <c r="IP58" i="1"/>
  <c r="IZ58" i="1"/>
  <c r="JI62" i="1"/>
  <c r="JE62" i="1"/>
  <c r="JA62" i="1"/>
  <c r="IW62" i="1"/>
  <c r="IS62" i="1"/>
  <c r="IO62" i="1"/>
  <c r="IK62" i="1"/>
  <c r="IG62" i="1"/>
  <c r="IC62" i="1"/>
  <c r="HY62" i="1"/>
  <c r="HU62" i="1"/>
  <c r="HQ62" i="1"/>
  <c r="HM62" i="1"/>
  <c r="HI62" i="1"/>
  <c r="HE62" i="1"/>
  <c r="HA62" i="1"/>
  <c r="GW62" i="1"/>
  <c r="GS62" i="1"/>
  <c r="GO62" i="1"/>
  <c r="GK62" i="1"/>
  <c r="GG62" i="1"/>
  <c r="GC62" i="1"/>
  <c r="FY62" i="1"/>
  <c r="FU62" i="1"/>
  <c r="FQ62" i="1"/>
  <c r="FM62" i="1"/>
  <c r="FI62" i="1"/>
  <c r="FE62" i="1"/>
  <c r="FA62" i="1"/>
  <c r="EW62" i="1"/>
  <c r="ES62" i="1"/>
  <c r="EO62" i="1"/>
  <c r="EK62" i="1"/>
  <c r="EG62" i="1"/>
  <c r="EC62" i="1"/>
  <c r="DY62" i="1"/>
  <c r="DU62" i="1"/>
  <c r="DQ62" i="1"/>
  <c r="DM62" i="1"/>
  <c r="DI62" i="1"/>
  <c r="DE62" i="1"/>
  <c r="DA62" i="1"/>
  <c r="CW62" i="1"/>
  <c r="CS62" i="1"/>
  <c r="CO62" i="1"/>
  <c r="CK62" i="1"/>
  <c r="CG62" i="1"/>
  <c r="CC62" i="1"/>
  <c r="BY62" i="1"/>
  <c r="BU62" i="1"/>
  <c r="BQ62" i="1"/>
  <c r="BM62" i="1"/>
  <c r="BI62" i="1"/>
  <c r="BE62" i="1"/>
  <c r="BA62" i="1"/>
  <c r="AW62" i="1"/>
  <c r="AS62" i="1"/>
  <c r="AO62" i="1"/>
  <c r="AK62" i="1"/>
  <c r="AG62" i="1"/>
  <c r="AC62" i="1"/>
  <c r="Y62" i="1"/>
  <c r="U62" i="1"/>
  <c r="Q62" i="1"/>
  <c r="M62" i="1"/>
  <c r="I62" i="1"/>
  <c r="E62" i="1"/>
  <c r="JF62" i="1"/>
  <c r="IZ62" i="1"/>
  <c r="IU62" i="1"/>
  <c r="IP62" i="1"/>
  <c r="IJ62" i="1"/>
  <c r="IE62" i="1"/>
  <c r="HZ62" i="1"/>
  <c r="HT62" i="1"/>
  <c r="HO62" i="1"/>
  <c r="HJ62" i="1"/>
  <c r="HD62" i="1"/>
  <c r="GY62" i="1"/>
  <c r="GT62" i="1"/>
  <c r="GN62" i="1"/>
  <c r="GI62" i="1"/>
  <c r="GD62" i="1"/>
  <c r="FX62" i="1"/>
  <c r="FS62" i="1"/>
  <c r="FN62" i="1"/>
  <c r="FH62" i="1"/>
  <c r="FC62" i="1"/>
  <c r="EX62" i="1"/>
  <c r="ER62" i="1"/>
  <c r="EM62" i="1"/>
  <c r="EH62" i="1"/>
  <c r="EB62" i="1"/>
  <c r="DW62" i="1"/>
  <c r="DR62" i="1"/>
  <c r="DL62" i="1"/>
  <c r="DG62" i="1"/>
  <c r="DB62" i="1"/>
  <c r="CV62" i="1"/>
  <c r="CQ62" i="1"/>
  <c r="CL62" i="1"/>
  <c r="CF62" i="1"/>
  <c r="CA62" i="1"/>
  <c r="BV62" i="1"/>
  <c r="BP62" i="1"/>
  <c r="BK62" i="1"/>
  <c r="BF62" i="1"/>
  <c r="AZ62" i="1"/>
  <c r="AU62" i="1"/>
  <c r="AP62" i="1"/>
  <c r="AJ62" i="1"/>
  <c r="AE62" i="1"/>
  <c r="Z62" i="1"/>
  <c r="T62" i="1"/>
  <c r="O62" i="1"/>
  <c r="J62" i="1"/>
  <c r="D62" i="1"/>
  <c r="JJ62" i="1"/>
  <c r="JD62" i="1"/>
  <c r="IY62" i="1"/>
  <c r="IT62" i="1"/>
  <c r="IN62" i="1"/>
  <c r="II62" i="1"/>
  <c r="ID62" i="1"/>
  <c r="HX62" i="1"/>
  <c r="HS62" i="1"/>
  <c r="HN62" i="1"/>
  <c r="HH62" i="1"/>
  <c r="HC62" i="1"/>
  <c r="GX62" i="1"/>
  <c r="GR62" i="1"/>
  <c r="GM62" i="1"/>
  <c r="GH62" i="1"/>
  <c r="GB62" i="1"/>
  <c r="FW62" i="1"/>
  <c r="FR62" i="1"/>
  <c r="FL62" i="1"/>
  <c r="FG62" i="1"/>
  <c r="FB62" i="1"/>
  <c r="EV62" i="1"/>
  <c r="EQ62" i="1"/>
  <c r="EL62" i="1"/>
  <c r="EF62" i="1"/>
  <c r="EA62" i="1"/>
  <c r="DV62" i="1"/>
  <c r="DP62" i="1"/>
  <c r="DK62" i="1"/>
  <c r="DF62" i="1"/>
  <c r="CZ62" i="1"/>
  <c r="CU62" i="1"/>
  <c r="CP62" i="1"/>
  <c r="CJ62" i="1"/>
  <c r="CE62" i="1"/>
  <c r="BZ62" i="1"/>
  <c r="BT62" i="1"/>
  <c r="BO62" i="1"/>
  <c r="BJ62" i="1"/>
  <c r="BD62" i="1"/>
  <c r="AY62" i="1"/>
  <c r="AT62" i="1"/>
  <c r="AN62" i="1"/>
  <c r="AI62" i="1"/>
  <c r="AD62" i="1"/>
  <c r="X62" i="1"/>
  <c r="S62" i="1"/>
  <c r="N62" i="1"/>
  <c r="H62" i="1"/>
  <c r="C62" i="1"/>
  <c r="JG62" i="1"/>
  <c r="JB62" i="1"/>
  <c r="IV62" i="1"/>
  <c r="IQ62" i="1"/>
  <c r="IL62" i="1"/>
  <c r="IF62" i="1"/>
  <c r="IA62" i="1"/>
  <c r="HV62" i="1"/>
  <c r="HP62" i="1"/>
  <c r="HK62" i="1"/>
  <c r="HF62" i="1"/>
  <c r="GZ62" i="1"/>
  <c r="GU62" i="1"/>
  <c r="GP62" i="1"/>
  <c r="GJ62" i="1"/>
  <c r="GE62" i="1"/>
  <c r="FZ62" i="1"/>
  <c r="FT62" i="1"/>
  <c r="FO62" i="1"/>
  <c r="FJ62" i="1"/>
  <c r="FD62" i="1"/>
  <c r="EY62" i="1"/>
  <c r="ET62" i="1"/>
  <c r="EN62" i="1"/>
  <c r="EI62" i="1"/>
  <c r="ED62" i="1"/>
  <c r="DX62" i="1"/>
  <c r="DS62" i="1"/>
  <c r="DN62" i="1"/>
  <c r="DH62" i="1"/>
  <c r="DC62" i="1"/>
  <c r="CX62" i="1"/>
  <c r="CR62" i="1"/>
  <c r="CM62" i="1"/>
  <c r="CH62" i="1"/>
  <c r="CB62" i="1"/>
  <c r="BW62" i="1"/>
  <c r="BR62" i="1"/>
  <c r="BL62" i="1"/>
  <c r="BG62" i="1"/>
  <c r="BB62" i="1"/>
  <c r="AV62" i="1"/>
  <c r="AQ62" i="1"/>
  <c r="AL62" i="1"/>
  <c r="AF62" i="1"/>
  <c r="AA62" i="1"/>
  <c r="V62" i="1"/>
  <c r="P62" i="1"/>
  <c r="K62" i="1"/>
  <c r="F62" i="1"/>
  <c r="W62" i="1"/>
  <c r="AR62" i="1"/>
  <c r="BN62" i="1"/>
  <c r="CI62" i="1"/>
  <c r="DD62" i="1"/>
  <c r="DZ62" i="1"/>
  <c r="EU62" i="1"/>
  <c r="FP62" i="1"/>
  <c r="GL62" i="1"/>
  <c r="HG62" i="1"/>
  <c r="IB62" i="1"/>
  <c r="IX62" i="1"/>
  <c r="G63" i="1"/>
  <c r="AB63" i="1"/>
  <c r="AX63" i="1"/>
  <c r="BS63" i="1"/>
  <c r="CN63" i="1"/>
  <c r="DJ63" i="1"/>
  <c r="EE63" i="1"/>
  <c r="EZ63" i="1"/>
  <c r="FV63" i="1"/>
  <c r="GQ63" i="1"/>
  <c r="HL63" i="1"/>
  <c r="IH63" i="1"/>
  <c r="JC63" i="1"/>
  <c r="L64" i="1"/>
  <c r="AH64" i="1"/>
  <c r="BC64" i="1"/>
  <c r="BX64" i="1"/>
  <c r="CT64" i="1"/>
  <c r="DO64" i="1"/>
  <c r="EJ64" i="1"/>
  <c r="FF64" i="1"/>
  <c r="GA64" i="1"/>
  <c r="GV64" i="1"/>
  <c r="HR64" i="1"/>
  <c r="IM64" i="1"/>
  <c r="JI59" i="1"/>
  <c r="JE59" i="1"/>
  <c r="JA59" i="1"/>
  <c r="IW59" i="1"/>
  <c r="IS59" i="1"/>
  <c r="IO59" i="1"/>
  <c r="IK59" i="1"/>
  <c r="IG59" i="1"/>
  <c r="IC59" i="1"/>
  <c r="HY59" i="1"/>
  <c r="HU59" i="1"/>
  <c r="HQ59" i="1"/>
  <c r="HM59" i="1"/>
  <c r="HI59" i="1"/>
  <c r="HE59" i="1"/>
  <c r="HA59" i="1"/>
  <c r="GW59" i="1"/>
  <c r="GS59" i="1"/>
  <c r="GO59" i="1"/>
  <c r="GK59" i="1"/>
  <c r="GG59" i="1"/>
  <c r="GC59" i="1"/>
  <c r="FY59" i="1"/>
  <c r="FU59" i="1"/>
  <c r="FQ59" i="1"/>
  <c r="FM59" i="1"/>
  <c r="FI59" i="1"/>
  <c r="FE59" i="1"/>
  <c r="FA59" i="1"/>
  <c r="EW59" i="1"/>
  <c r="ES59" i="1"/>
  <c r="EO59" i="1"/>
  <c r="EK59" i="1"/>
  <c r="EG59" i="1"/>
  <c r="EC59" i="1"/>
  <c r="DY59" i="1"/>
  <c r="DU59" i="1"/>
  <c r="DQ59" i="1"/>
  <c r="DM59" i="1"/>
  <c r="DI59" i="1"/>
  <c r="DE59" i="1"/>
  <c r="DA59" i="1"/>
  <c r="CW59" i="1"/>
  <c r="CS59" i="1"/>
  <c r="CO59" i="1"/>
  <c r="CK59" i="1"/>
  <c r="CG59" i="1"/>
  <c r="CC59" i="1"/>
  <c r="BY59" i="1"/>
  <c r="BU59" i="1"/>
  <c r="BQ59" i="1"/>
  <c r="BM59" i="1"/>
  <c r="BI59" i="1"/>
  <c r="BE59" i="1"/>
  <c r="BA59" i="1"/>
  <c r="AW59" i="1"/>
  <c r="AS59" i="1"/>
  <c r="AO59" i="1"/>
  <c r="AK59" i="1"/>
  <c r="AG59" i="1"/>
  <c r="AC59" i="1"/>
  <c r="Y59" i="1"/>
  <c r="U59" i="1"/>
  <c r="Q59" i="1"/>
  <c r="M59" i="1"/>
  <c r="I59" i="1"/>
  <c r="E59" i="1"/>
  <c r="G59" i="1"/>
  <c r="L59" i="1"/>
  <c r="R59" i="1"/>
  <c r="W59" i="1"/>
  <c r="AB59" i="1"/>
  <c r="AH59" i="1"/>
  <c r="AM59" i="1"/>
  <c r="AR59" i="1"/>
  <c r="AX59" i="1"/>
  <c r="BC59" i="1"/>
  <c r="BH59" i="1"/>
  <c r="BN59" i="1"/>
  <c r="BS59" i="1"/>
  <c r="BX59" i="1"/>
  <c r="CD59" i="1"/>
  <c r="CI59" i="1"/>
  <c r="CN59" i="1"/>
  <c r="CT59" i="1"/>
  <c r="CY59" i="1"/>
  <c r="DD59" i="1"/>
  <c r="DJ59" i="1"/>
  <c r="DO59" i="1"/>
  <c r="DT59" i="1"/>
  <c r="DZ59" i="1"/>
  <c r="EE59" i="1"/>
  <c r="EJ59" i="1"/>
  <c r="EP59" i="1"/>
  <c r="EU59" i="1"/>
  <c r="EZ59" i="1"/>
  <c r="FF59" i="1"/>
  <c r="FK59" i="1"/>
  <c r="FP59" i="1"/>
  <c r="FV59" i="1"/>
  <c r="GA59" i="1"/>
  <c r="GF59" i="1"/>
  <c r="GL59" i="1"/>
  <c r="GQ59" i="1"/>
  <c r="GV59" i="1"/>
  <c r="HB59" i="1"/>
  <c r="HG59" i="1"/>
  <c r="HL59" i="1"/>
  <c r="HR59" i="1"/>
  <c r="HW59" i="1"/>
  <c r="IB59" i="1"/>
  <c r="IH59" i="1"/>
  <c r="IM59" i="1"/>
  <c r="IR59" i="1"/>
  <c r="IX59" i="1"/>
  <c r="JC59" i="1"/>
  <c r="JH59" i="1"/>
  <c r="JI60" i="1"/>
  <c r="JE60" i="1"/>
  <c r="JA60" i="1"/>
  <c r="IW60" i="1"/>
  <c r="IS60" i="1"/>
  <c r="IO60" i="1"/>
  <c r="IK60" i="1"/>
  <c r="IG60" i="1"/>
  <c r="IC60" i="1"/>
  <c r="HY60" i="1"/>
  <c r="HU60" i="1"/>
  <c r="HQ60" i="1"/>
  <c r="HM60" i="1"/>
  <c r="HI60" i="1"/>
  <c r="HE60" i="1"/>
  <c r="HA60" i="1"/>
  <c r="GW60" i="1"/>
  <c r="GS60" i="1"/>
  <c r="GO60" i="1"/>
  <c r="GK60" i="1"/>
  <c r="GG60" i="1"/>
  <c r="GC60" i="1"/>
  <c r="FY60" i="1"/>
  <c r="FU60" i="1"/>
  <c r="FQ60" i="1"/>
  <c r="FM60" i="1"/>
  <c r="FI60" i="1"/>
  <c r="FE60" i="1"/>
  <c r="FA60" i="1"/>
  <c r="EW60" i="1"/>
  <c r="ES60" i="1"/>
  <c r="EO60" i="1"/>
  <c r="EK60" i="1"/>
  <c r="EG60" i="1"/>
  <c r="EC60" i="1"/>
  <c r="DY60" i="1"/>
  <c r="DU60" i="1"/>
  <c r="DQ60" i="1"/>
  <c r="DM60" i="1"/>
  <c r="DI60" i="1"/>
  <c r="DE60" i="1"/>
  <c r="DA60" i="1"/>
  <c r="CW60" i="1"/>
  <c r="CS60" i="1"/>
  <c r="CO60" i="1"/>
  <c r="CK60" i="1"/>
  <c r="CG60" i="1"/>
  <c r="CC60" i="1"/>
  <c r="BY60" i="1"/>
  <c r="BU60" i="1"/>
  <c r="BQ60" i="1"/>
  <c r="BM60" i="1"/>
  <c r="BI60" i="1"/>
  <c r="BE60" i="1"/>
  <c r="BA60" i="1"/>
  <c r="AW60" i="1"/>
  <c r="AS60" i="1"/>
  <c r="AO60" i="1"/>
  <c r="AK60" i="1"/>
  <c r="AG60" i="1"/>
  <c r="AC60" i="1"/>
  <c r="Y60" i="1"/>
  <c r="U60" i="1"/>
  <c r="Q60" i="1"/>
  <c r="M60" i="1"/>
  <c r="I60" i="1"/>
  <c r="E60" i="1"/>
  <c r="G60" i="1"/>
  <c r="L60" i="1"/>
  <c r="R60" i="1"/>
  <c r="W60" i="1"/>
  <c r="AB60" i="1"/>
  <c r="AH60" i="1"/>
  <c r="AM60" i="1"/>
  <c r="AR60" i="1"/>
  <c r="AX60" i="1"/>
  <c r="BC60" i="1"/>
  <c r="BH60" i="1"/>
  <c r="BN60" i="1"/>
  <c r="BS60" i="1"/>
  <c r="BX60" i="1"/>
  <c r="CD60" i="1"/>
  <c r="CI60" i="1"/>
  <c r="CN60" i="1"/>
  <c r="CT60" i="1"/>
  <c r="CY60" i="1"/>
  <c r="DD60" i="1"/>
  <c r="DJ60" i="1"/>
  <c r="DO60" i="1"/>
  <c r="DT60" i="1"/>
  <c r="DZ60" i="1"/>
  <c r="EE60" i="1"/>
  <c r="EJ60" i="1"/>
  <c r="EP60" i="1"/>
  <c r="EU60" i="1"/>
  <c r="EZ60" i="1"/>
  <c r="FF60" i="1"/>
  <c r="FK60" i="1"/>
  <c r="FP60" i="1"/>
  <c r="FV60" i="1"/>
  <c r="GA60" i="1"/>
  <c r="GF60" i="1"/>
  <c r="GL60" i="1"/>
  <c r="GQ60" i="1"/>
  <c r="GV60" i="1"/>
  <c r="HB60" i="1"/>
  <c r="HG60" i="1"/>
  <c r="HL60" i="1"/>
  <c r="HR60" i="1"/>
  <c r="HW60" i="1"/>
  <c r="IB60" i="1"/>
  <c r="IH60" i="1"/>
  <c r="IM60" i="1"/>
  <c r="IR60" i="1"/>
  <c r="IX60" i="1"/>
  <c r="JC60" i="1"/>
  <c r="JH60" i="1"/>
  <c r="JE61" i="1"/>
  <c r="JA61" i="1"/>
  <c r="IW61" i="1"/>
  <c r="IS61" i="1"/>
  <c r="IO61" i="1"/>
  <c r="IK61" i="1"/>
  <c r="IG61" i="1"/>
  <c r="IC61" i="1"/>
  <c r="HY61" i="1"/>
  <c r="HU61" i="1"/>
  <c r="HQ61" i="1"/>
  <c r="HM61" i="1"/>
  <c r="HI61" i="1"/>
  <c r="HE61" i="1"/>
  <c r="HA61" i="1"/>
  <c r="GW61" i="1"/>
  <c r="GS61" i="1"/>
  <c r="GO61" i="1"/>
  <c r="GK61" i="1"/>
  <c r="GG61" i="1"/>
  <c r="GC61" i="1"/>
  <c r="FY61" i="1"/>
  <c r="FU61" i="1"/>
  <c r="FQ61" i="1"/>
  <c r="FM61" i="1"/>
  <c r="FI61" i="1"/>
  <c r="FE61" i="1"/>
  <c r="FA61" i="1"/>
  <c r="EW61" i="1"/>
  <c r="ES61" i="1"/>
  <c r="EO61" i="1"/>
  <c r="EK61" i="1"/>
  <c r="EG61" i="1"/>
  <c r="EC61" i="1"/>
  <c r="DY61" i="1"/>
  <c r="DU61" i="1"/>
  <c r="DQ61" i="1"/>
  <c r="DM61" i="1"/>
  <c r="DI61" i="1"/>
  <c r="DE61" i="1"/>
  <c r="DA61" i="1"/>
  <c r="CW61" i="1"/>
  <c r="CS61" i="1"/>
  <c r="CO61" i="1"/>
  <c r="CK61" i="1"/>
  <c r="CG61" i="1"/>
  <c r="CC61" i="1"/>
  <c r="BY61" i="1"/>
  <c r="BU61" i="1"/>
  <c r="BQ61" i="1"/>
  <c r="BM61" i="1"/>
  <c r="BI61" i="1"/>
  <c r="BE61" i="1"/>
  <c r="BA61" i="1"/>
  <c r="AW61" i="1"/>
  <c r="AS61" i="1"/>
  <c r="AO61" i="1"/>
  <c r="AK61" i="1"/>
  <c r="AG61" i="1"/>
  <c r="AC61" i="1"/>
  <c r="Y61" i="1"/>
  <c r="U61" i="1"/>
  <c r="Q61" i="1"/>
  <c r="M61" i="1"/>
  <c r="I61" i="1"/>
  <c r="E61" i="1"/>
  <c r="G61" i="1"/>
  <c r="L61" i="1"/>
  <c r="R61" i="1"/>
  <c r="W61" i="1"/>
  <c r="AB61" i="1"/>
  <c r="AH61" i="1"/>
  <c r="AM61" i="1"/>
  <c r="AR61" i="1"/>
  <c r="AX61" i="1"/>
  <c r="BC61" i="1"/>
  <c r="BH61" i="1"/>
  <c r="BN61" i="1"/>
  <c r="BS61" i="1"/>
  <c r="BX61" i="1"/>
  <c r="CD61" i="1"/>
  <c r="CI61" i="1"/>
  <c r="CN61" i="1"/>
  <c r="CT61" i="1"/>
  <c r="CY61" i="1"/>
  <c r="DD61" i="1"/>
  <c r="DJ61" i="1"/>
  <c r="DO61" i="1"/>
  <c r="DT61" i="1"/>
  <c r="DZ61" i="1"/>
  <c r="EE61" i="1"/>
  <c r="EJ61" i="1"/>
  <c r="EP61" i="1"/>
  <c r="EU61" i="1"/>
  <c r="EZ61" i="1"/>
  <c r="FF61" i="1"/>
  <c r="FK61" i="1"/>
  <c r="FP61" i="1"/>
  <c r="FV61" i="1"/>
  <c r="GA61" i="1"/>
  <c r="GF61" i="1"/>
  <c r="GL61" i="1"/>
  <c r="GQ61" i="1"/>
  <c r="GV61" i="1"/>
  <c r="HB61" i="1"/>
  <c r="HG61" i="1"/>
  <c r="HL61" i="1"/>
  <c r="HR61" i="1"/>
  <c r="HW61" i="1"/>
  <c r="IB61" i="1"/>
  <c r="IH61" i="1"/>
  <c r="IM61" i="1"/>
  <c r="IR61" i="1"/>
  <c r="IX61" i="1"/>
  <c r="JC61" i="1"/>
  <c r="JL66" i="1"/>
  <c r="JK66" i="1"/>
  <c r="JL68" i="1"/>
  <c r="JK68" i="1"/>
  <c r="F55" i="1"/>
  <c r="J55" i="1"/>
  <c r="N55" i="1"/>
  <c r="R55" i="1"/>
  <c r="V55" i="1"/>
  <c r="Z55" i="1"/>
  <c r="AD55" i="1"/>
  <c r="AH55" i="1"/>
  <c r="AL55" i="1"/>
  <c r="AP55" i="1"/>
  <c r="AT55" i="1"/>
  <c r="AX55" i="1"/>
  <c r="BB55" i="1"/>
  <c r="BF55" i="1"/>
  <c r="BJ55" i="1"/>
  <c r="BN55" i="1"/>
  <c r="BR55" i="1"/>
  <c r="BV55" i="1"/>
  <c r="BZ55" i="1"/>
  <c r="CD55" i="1"/>
  <c r="CH55" i="1"/>
  <c r="CL55" i="1"/>
  <c r="CP55" i="1"/>
  <c r="CT55" i="1"/>
  <c r="CX55" i="1"/>
  <c r="DB55" i="1"/>
  <c r="DF55" i="1"/>
  <c r="DJ55" i="1"/>
  <c r="DN55" i="1"/>
  <c r="DR55" i="1"/>
  <c r="DV55" i="1"/>
  <c r="DZ55" i="1"/>
  <c r="ED55" i="1"/>
  <c r="EH55" i="1"/>
  <c r="EL55" i="1"/>
  <c r="EP55" i="1"/>
  <c r="ET55" i="1"/>
  <c r="EX55" i="1"/>
  <c r="FB55" i="1"/>
  <c r="FF55" i="1"/>
  <c r="FJ55" i="1"/>
  <c r="FN55" i="1"/>
  <c r="FR55" i="1"/>
  <c r="FV55" i="1"/>
  <c r="FZ55" i="1"/>
  <c r="GD55" i="1"/>
  <c r="GH55" i="1"/>
  <c r="GL55" i="1"/>
  <c r="GP55" i="1"/>
  <c r="GT55" i="1"/>
  <c r="GX55" i="1"/>
  <c r="HB55" i="1"/>
  <c r="HF55" i="1"/>
  <c r="HJ55" i="1"/>
  <c r="HN55" i="1"/>
  <c r="HR55" i="1"/>
  <c r="HV55" i="1"/>
  <c r="HZ55" i="1"/>
  <c r="ID55" i="1"/>
  <c r="IH55" i="1"/>
  <c r="IL55" i="1"/>
  <c r="IP55" i="1"/>
  <c r="IT55" i="1"/>
  <c r="IX55" i="1"/>
  <c r="JB55" i="1"/>
  <c r="JF55" i="1"/>
  <c r="JJ55" i="1"/>
  <c r="F56" i="1"/>
  <c r="J56" i="1"/>
  <c r="N56" i="1"/>
  <c r="R56" i="1"/>
  <c r="V56" i="1"/>
  <c r="Z56" i="1"/>
  <c r="AD56" i="1"/>
  <c r="AH56" i="1"/>
  <c r="AL56" i="1"/>
  <c r="AP56" i="1"/>
  <c r="AT56" i="1"/>
  <c r="AX56" i="1"/>
  <c r="BB56" i="1"/>
  <c r="BF56" i="1"/>
  <c r="BJ56" i="1"/>
  <c r="BN56" i="1"/>
  <c r="BR56" i="1"/>
  <c r="BV56" i="1"/>
  <c r="BZ56" i="1"/>
  <c r="CD56" i="1"/>
  <c r="CH56" i="1"/>
  <c r="CL56" i="1"/>
  <c r="CP56" i="1"/>
  <c r="CT56" i="1"/>
  <c r="CX56" i="1"/>
  <c r="DB56" i="1"/>
  <c r="DF56" i="1"/>
  <c r="DJ56" i="1"/>
  <c r="DN56" i="1"/>
  <c r="DR56" i="1"/>
  <c r="DV56" i="1"/>
  <c r="DZ56" i="1"/>
  <c r="ED56" i="1"/>
  <c r="EH56" i="1"/>
  <c r="EL56" i="1"/>
  <c r="EP56" i="1"/>
  <c r="ET56" i="1"/>
  <c r="EX56" i="1"/>
  <c r="FB56" i="1"/>
  <c r="FF56" i="1"/>
  <c r="FJ56" i="1"/>
  <c r="FN56" i="1"/>
  <c r="FR56" i="1"/>
  <c r="FV56" i="1"/>
  <c r="FZ56" i="1"/>
  <c r="GD56" i="1"/>
  <c r="GH56" i="1"/>
  <c r="GL56" i="1"/>
  <c r="GP56" i="1"/>
  <c r="GT56" i="1"/>
  <c r="GX56" i="1"/>
  <c r="HB56" i="1"/>
  <c r="HF56" i="1"/>
  <c r="HJ56" i="1"/>
  <c r="HN56" i="1"/>
  <c r="HR56" i="1"/>
  <c r="HV56" i="1"/>
  <c r="HZ56" i="1"/>
  <c r="ID56" i="1"/>
  <c r="IH56" i="1"/>
  <c r="IL56" i="1"/>
  <c r="IP56" i="1"/>
  <c r="IT56" i="1"/>
  <c r="IX56" i="1"/>
  <c r="JB56" i="1"/>
  <c r="JF56" i="1"/>
  <c r="JJ56" i="1"/>
  <c r="D59" i="1"/>
  <c r="J59" i="1"/>
  <c r="O59" i="1"/>
  <c r="T59" i="1"/>
  <c r="Z59" i="1"/>
  <c r="AE59" i="1"/>
  <c r="AJ59" i="1"/>
  <c r="AP59" i="1"/>
  <c r="AU59" i="1"/>
  <c r="AZ59" i="1"/>
  <c r="BF59" i="1"/>
  <c r="BK59" i="1"/>
  <c r="BP59" i="1"/>
  <c r="BV59" i="1"/>
  <c r="CA59" i="1"/>
  <c r="CF59" i="1"/>
  <c r="CL59" i="1"/>
  <c r="CQ59" i="1"/>
  <c r="CV59" i="1"/>
  <c r="DB59" i="1"/>
  <c r="DG59" i="1"/>
  <c r="DL59" i="1"/>
  <c r="DR59" i="1"/>
  <c r="DW59" i="1"/>
  <c r="EB59" i="1"/>
  <c r="EH59" i="1"/>
  <c r="EM59" i="1"/>
  <c r="ER59" i="1"/>
  <c r="EX59" i="1"/>
  <c r="FC59" i="1"/>
  <c r="FH59" i="1"/>
  <c r="FN59" i="1"/>
  <c r="FS59" i="1"/>
  <c r="FX59" i="1"/>
  <c r="GD59" i="1"/>
  <c r="GI59" i="1"/>
  <c r="GN59" i="1"/>
  <c r="GT59" i="1"/>
  <c r="GY59" i="1"/>
  <c r="HD59" i="1"/>
  <c r="HJ59" i="1"/>
  <c r="HO59" i="1"/>
  <c r="HT59" i="1"/>
  <c r="HZ59" i="1"/>
  <c r="IE59" i="1"/>
  <c r="IJ59" i="1"/>
  <c r="IP59" i="1"/>
  <c r="IU59" i="1"/>
  <c r="IZ59" i="1"/>
  <c r="JF59" i="1"/>
  <c r="D60" i="1"/>
  <c r="J60" i="1"/>
  <c r="O60" i="1"/>
  <c r="T60" i="1"/>
  <c r="Z60" i="1"/>
  <c r="AE60" i="1"/>
  <c r="AJ60" i="1"/>
  <c r="AP60" i="1"/>
  <c r="AU60" i="1"/>
  <c r="AZ60" i="1"/>
  <c r="BF60" i="1"/>
  <c r="BK60" i="1"/>
  <c r="BP60" i="1"/>
  <c r="BV60" i="1"/>
  <c r="CA60" i="1"/>
  <c r="CF60" i="1"/>
  <c r="CL60" i="1"/>
  <c r="CQ60" i="1"/>
  <c r="CV60" i="1"/>
  <c r="DB60" i="1"/>
  <c r="DG60" i="1"/>
  <c r="DL60" i="1"/>
  <c r="DR60" i="1"/>
  <c r="DW60" i="1"/>
  <c r="EB60" i="1"/>
  <c r="EH60" i="1"/>
  <c r="EM60" i="1"/>
  <c r="ER60" i="1"/>
  <c r="EX60" i="1"/>
  <c r="FC60" i="1"/>
  <c r="FH60" i="1"/>
  <c r="FN60" i="1"/>
  <c r="FS60" i="1"/>
  <c r="FX60" i="1"/>
  <c r="GD60" i="1"/>
  <c r="GI60" i="1"/>
  <c r="GN60" i="1"/>
  <c r="GT60" i="1"/>
  <c r="GY60" i="1"/>
  <c r="HD60" i="1"/>
  <c r="HJ60" i="1"/>
  <c r="HO60" i="1"/>
  <c r="HT60" i="1"/>
  <c r="HZ60" i="1"/>
  <c r="IE60" i="1"/>
  <c r="IJ60" i="1"/>
  <c r="IP60" i="1"/>
  <c r="IU60" i="1"/>
  <c r="IZ60" i="1"/>
  <c r="JF60" i="1"/>
  <c r="D61" i="1"/>
  <c r="J61" i="1"/>
  <c r="O61" i="1"/>
  <c r="T61" i="1"/>
  <c r="Z61" i="1"/>
  <c r="AE61" i="1"/>
  <c r="AJ61" i="1"/>
  <c r="AP61" i="1"/>
  <c r="AU61" i="1"/>
  <c r="AZ61" i="1"/>
  <c r="BF61" i="1"/>
  <c r="BK61" i="1"/>
  <c r="BP61" i="1"/>
  <c r="BV61" i="1"/>
  <c r="CA61" i="1"/>
  <c r="CF61" i="1"/>
  <c r="CL61" i="1"/>
  <c r="CQ61" i="1"/>
  <c r="CV61" i="1"/>
  <c r="DB61" i="1"/>
  <c r="DG61" i="1"/>
  <c r="DL61" i="1"/>
  <c r="DR61" i="1"/>
  <c r="DW61" i="1"/>
  <c r="EB61" i="1"/>
  <c r="EH61" i="1"/>
  <c r="EM61" i="1"/>
  <c r="ER61" i="1"/>
  <c r="EX61" i="1"/>
  <c r="FC61" i="1"/>
  <c r="FH61" i="1"/>
  <c r="FN61" i="1"/>
  <c r="FS61" i="1"/>
  <c r="FX61" i="1"/>
  <c r="GD61" i="1"/>
  <c r="GI61" i="1"/>
  <c r="GN61" i="1"/>
  <c r="GT61" i="1"/>
  <c r="GY61" i="1"/>
  <c r="HD61" i="1"/>
  <c r="HJ61" i="1"/>
  <c r="HO61" i="1"/>
  <c r="HT61" i="1"/>
  <c r="HZ61" i="1"/>
  <c r="IE61" i="1"/>
  <c r="IJ61" i="1"/>
  <c r="IP61" i="1"/>
  <c r="IU61" i="1"/>
  <c r="IZ61" i="1"/>
  <c r="JF61" i="1"/>
  <c r="C55" i="1"/>
  <c r="G55" i="1"/>
  <c r="K55" i="1"/>
  <c r="O55" i="1"/>
  <c r="S55" i="1"/>
  <c r="W55" i="1"/>
  <c r="AA55" i="1"/>
  <c r="AE55" i="1"/>
  <c r="AI55" i="1"/>
  <c r="AM55" i="1"/>
  <c r="AQ55" i="1"/>
  <c r="AU55" i="1"/>
  <c r="AY55" i="1"/>
  <c r="BC55" i="1"/>
  <c r="BG55" i="1"/>
  <c r="BK55" i="1"/>
  <c r="BO55" i="1"/>
  <c r="BS55" i="1"/>
  <c r="BW55" i="1"/>
  <c r="CA55" i="1"/>
  <c r="CE55" i="1"/>
  <c r="CI55" i="1"/>
  <c r="CM55" i="1"/>
  <c r="CQ55" i="1"/>
  <c r="CU55" i="1"/>
  <c r="CY55" i="1"/>
  <c r="DC55" i="1"/>
  <c r="DG55" i="1"/>
  <c r="DK55" i="1"/>
  <c r="DO55" i="1"/>
  <c r="DS55" i="1"/>
  <c r="DW55" i="1"/>
  <c r="EA55" i="1"/>
  <c r="EE55" i="1"/>
  <c r="EI55" i="1"/>
  <c r="EM55" i="1"/>
  <c r="EQ55" i="1"/>
  <c r="EU55" i="1"/>
  <c r="EY55" i="1"/>
  <c r="FC55" i="1"/>
  <c r="FG55" i="1"/>
  <c r="FK55" i="1"/>
  <c r="FO55" i="1"/>
  <c r="FS55" i="1"/>
  <c r="FW55" i="1"/>
  <c r="GA55" i="1"/>
  <c r="GE55" i="1"/>
  <c r="GI55" i="1"/>
  <c r="GM55" i="1"/>
  <c r="GQ55" i="1"/>
  <c r="GU55" i="1"/>
  <c r="GY55" i="1"/>
  <c r="HC55" i="1"/>
  <c r="HG55" i="1"/>
  <c r="HK55" i="1"/>
  <c r="HO55" i="1"/>
  <c r="HS55" i="1"/>
  <c r="HW55" i="1"/>
  <c r="IA55" i="1"/>
  <c r="IE55" i="1"/>
  <c r="II55" i="1"/>
  <c r="IM55" i="1"/>
  <c r="IQ55" i="1"/>
  <c r="IU55" i="1"/>
  <c r="IY55" i="1"/>
  <c r="JC55" i="1"/>
  <c r="GU56" i="1"/>
  <c r="GY56" i="1"/>
  <c r="HC56" i="1"/>
  <c r="HG56" i="1"/>
  <c r="HK56" i="1"/>
  <c r="HO56" i="1"/>
  <c r="HS56" i="1"/>
  <c r="HW56" i="1"/>
  <c r="IA56" i="1"/>
  <c r="IE56" i="1"/>
  <c r="II56" i="1"/>
  <c r="IM56" i="1"/>
  <c r="IQ56" i="1"/>
  <c r="IU56" i="1"/>
  <c r="IY56" i="1"/>
  <c r="JC56" i="1"/>
  <c r="F59" i="1"/>
  <c r="K59" i="1"/>
  <c r="P59" i="1"/>
  <c r="V59" i="1"/>
  <c r="AA59" i="1"/>
  <c r="AF59" i="1"/>
  <c r="AL59" i="1"/>
  <c r="AQ59" i="1"/>
  <c r="AV59" i="1"/>
  <c r="BB59" i="1"/>
  <c r="BG59" i="1"/>
  <c r="BL59" i="1"/>
  <c r="BR59" i="1"/>
  <c r="BW59" i="1"/>
  <c r="CB59" i="1"/>
  <c r="CH59" i="1"/>
  <c r="CM59" i="1"/>
  <c r="CR59" i="1"/>
  <c r="CX59" i="1"/>
  <c r="DC59" i="1"/>
  <c r="DH59" i="1"/>
  <c r="DN59" i="1"/>
  <c r="DS59" i="1"/>
  <c r="DX59" i="1"/>
  <c r="ED59" i="1"/>
  <c r="EI59" i="1"/>
  <c r="EN59" i="1"/>
  <c r="ET59" i="1"/>
  <c r="EY59" i="1"/>
  <c r="FD59" i="1"/>
  <c r="FJ59" i="1"/>
  <c r="FO59" i="1"/>
  <c r="FT59" i="1"/>
  <c r="FZ59" i="1"/>
  <c r="GE59" i="1"/>
  <c r="GJ59" i="1"/>
  <c r="GP59" i="1"/>
  <c r="GU59" i="1"/>
  <c r="GZ59" i="1"/>
  <c r="HF59" i="1"/>
  <c r="HK59" i="1"/>
  <c r="HP59" i="1"/>
  <c r="HV59" i="1"/>
  <c r="IA59" i="1"/>
  <c r="IF59" i="1"/>
  <c r="IL59" i="1"/>
  <c r="IQ59" i="1"/>
  <c r="IV59" i="1"/>
  <c r="JB59" i="1"/>
  <c r="JG59" i="1"/>
  <c r="F60" i="1"/>
  <c r="K60" i="1"/>
  <c r="P60" i="1"/>
  <c r="V60" i="1"/>
  <c r="AA60" i="1"/>
  <c r="AF60" i="1"/>
  <c r="AL60" i="1"/>
  <c r="AQ60" i="1"/>
  <c r="AV60" i="1"/>
  <c r="BB60" i="1"/>
  <c r="BG60" i="1"/>
  <c r="BL60" i="1"/>
  <c r="BR60" i="1"/>
  <c r="BW60" i="1"/>
  <c r="CB60" i="1"/>
  <c r="CH60" i="1"/>
  <c r="CM60" i="1"/>
  <c r="CR60" i="1"/>
  <c r="CX60" i="1"/>
  <c r="DC60" i="1"/>
  <c r="DH60" i="1"/>
  <c r="DN60" i="1"/>
  <c r="DS60" i="1"/>
  <c r="DX60" i="1"/>
  <c r="ED60" i="1"/>
  <c r="EI60" i="1"/>
  <c r="EN60" i="1"/>
  <c r="ET60" i="1"/>
  <c r="EY60" i="1"/>
  <c r="FD60" i="1"/>
  <c r="FJ60" i="1"/>
  <c r="FO60" i="1"/>
  <c r="FT60" i="1"/>
  <c r="FZ60" i="1"/>
  <c r="GE60" i="1"/>
  <c r="GJ60" i="1"/>
  <c r="GP60" i="1"/>
  <c r="GU60" i="1"/>
  <c r="GZ60" i="1"/>
  <c r="HF60" i="1"/>
  <c r="HK60" i="1"/>
  <c r="HP60" i="1"/>
  <c r="HV60" i="1"/>
  <c r="IA60" i="1"/>
  <c r="IF60" i="1"/>
  <c r="IL60" i="1"/>
  <c r="IQ60" i="1"/>
  <c r="IV60" i="1"/>
  <c r="JB60" i="1"/>
  <c r="JG60" i="1"/>
  <c r="F61" i="1"/>
  <c r="K61" i="1"/>
  <c r="P61" i="1"/>
  <c r="V61" i="1"/>
  <c r="AA61" i="1"/>
  <c r="AF61" i="1"/>
  <c r="AL61" i="1"/>
  <c r="AQ61" i="1"/>
  <c r="AV61" i="1"/>
  <c r="BB61" i="1"/>
  <c r="BG61" i="1"/>
  <c r="BL61" i="1"/>
  <c r="BR61" i="1"/>
  <c r="BW61" i="1"/>
  <c r="CB61" i="1"/>
  <c r="CH61" i="1"/>
  <c r="CM61" i="1"/>
  <c r="CR61" i="1"/>
  <c r="CX61" i="1"/>
  <c r="DC61" i="1"/>
  <c r="DH61" i="1"/>
  <c r="DN61" i="1"/>
  <c r="DS61" i="1"/>
  <c r="DX61" i="1"/>
  <c r="ED61" i="1"/>
  <c r="EI61" i="1"/>
  <c r="EN61" i="1"/>
  <c r="ET61" i="1"/>
  <c r="EY61" i="1"/>
  <c r="FD61" i="1"/>
  <c r="FJ61" i="1"/>
  <c r="FO61" i="1"/>
  <c r="FT61" i="1"/>
  <c r="FZ61" i="1"/>
  <c r="GE61" i="1"/>
  <c r="GJ61" i="1"/>
  <c r="GP61" i="1"/>
  <c r="GU61" i="1"/>
  <c r="GZ61" i="1"/>
  <c r="HF61" i="1"/>
  <c r="HK61" i="1"/>
  <c r="HP61" i="1"/>
  <c r="HV61" i="1"/>
  <c r="IA61" i="1"/>
  <c r="IF61" i="1"/>
  <c r="IL61" i="1"/>
  <c r="IQ61" i="1"/>
  <c r="IV61" i="1"/>
  <c r="JB61" i="1"/>
  <c r="JG61" i="1"/>
  <c r="JL70" i="1"/>
  <c r="JK70" i="1"/>
  <c r="JH71" i="1"/>
  <c r="JD71" i="1"/>
  <c r="IZ71" i="1"/>
  <c r="IV71" i="1"/>
  <c r="IR71" i="1"/>
  <c r="IN71" i="1"/>
  <c r="IJ71" i="1"/>
  <c r="IF71" i="1"/>
  <c r="IB71" i="1"/>
  <c r="HX71" i="1"/>
  <c r="HT71" i="1"/>
  <c r="HP71" i="1"/>
  <c r="HL71" i="1"/>
  <c r="HH71" i="1"/>
  <c r="HD71" i="1"/>
  <c r="GZ71" i="1"/>
  <c r="GV71" i="1"/>
  <c r="GR71" i="1"/>
  <c r="GN71" i="1"/>
  <c r="GJ71" i="1"/>
  <c r="GF71" i="1"/>
  <c r="GB71" i="1"/>
  <c r="FX71" i="1"/>
  <c r="FT71" i="1"/>
  <c r="FP71" i="1"/>
  <c r="FL71" i="1"/>
  <c r="FH71" i="1"/>
  <c r="FD71" i="1"/>
  <c r="EZ71" i="1"/>
  <c r="EV71" i="1"/>
  <c r="ER71" i="1"/>
  <c r="EN71" i="1"/>
  <c r="EJ71" i="1"/>
  <c r="EF71" i="1"/>
  <c r="EB71" i="1"/>
  <c r="DX71" i="1"/>
  <c r="DT71" i="1"/>
  <c r="DP71" i="1"/>
  <c r="DL71" i="1"/>
  <c r="DH71" i="1"/>
  <c r="DD71" i="1"/>
  <c r="CZ71" i="1"/>
  <c r="CV71" i="1"/>
  <c r="CR71" i="1"/>
  <c r="CN71" i="1"/>
  <c r="CJ71" i="1"/>
  <c r="CF71" i="1"/>
  <c r="CB71" i="1"/>
  <c r="BX71" i="1"/>
  <c r="BT71" i="1"/>
  <c r="BP71" i="1"/>
  <c r="BL71" i="1"/>
  <c r="BH71" i="1"/>
  <c r="BD71" i="1"/>
  <c r="AZ71" i="1"/>
  <c r="AV71" i="1"/>
  <c r="AR71" i="1"/>
  <c r="AN71" i="1"/>
  <c r="AJ71" i="1"/>
  <c r="AF71" i="1"/>
  <c r="AB71" i="1"/>
  <c r="X71" i="1"/>
  <c r="T71" i="1"/>
  <c r="P71" i="1"/>
  <c r="L71" i="1"/>
  <c r="H71" i="1"/>
  <c r="D71" i="1"/>
  <c r="JG71" i="1"/>
  <c r="JC71" i="1"/>
  <c r="IY71" i="1"/>
  <c r="IU71" i="1"/>
  <c r="IQ71" i="1"/>
  <c r="IM71" i="1"/>
  <c r="II71" i="1"/>
  <c r="IE71" i="1"/>
  <c r="IA71" i="1"/>
  <c r="HW71" i="1"/>
  <c r="HS71" i="1"/>
  <c r="HO71" i="1"/>
  <c r="HK71" i="1"/>
  <c r="HG71" i="1"/>
  <c r="HC71" i="1"/>
  <c r="GY71" i="1"/>
  <c r="GU71" i="1"/>
  <c r="GQ71" i="1"/>
  <c r="GM71" i="1"/>
  <c r="GI71" i="1"/>
  <c r="GE71" i="1"/>
  <c r="GA71" i="1"/>
  <c r="FW71" i="1"/>
  <c r="FS71" i="1"/>
  <c r="FO71" i="1"/>
  <c r="FK71" i="1"/>
  <c r="FG71" i="1"/>
  <c r="FC71" i="1"/>
  <c r="EY71" i="1"/>
  <c r="EU71" i="1"/>
  <c r="EQ71" i="1"/>
  <c r="EM71" i="1"/>
  <c r="EI71" i="1"/>
  <c r="EE71" i="1"/>
  <c r="EA71" i="1"/>
  <c r="DW71" i="1"/>
  <c r="DS71" i="1"/>
  <c r="DO71" i="1"/>
  <c r="DK71" i="1"/>
  <c r="DG71" i="1"/>
  <c r="DC71" i="1"/>
  <c r="CY71" i="1"/>
  <c r="CU71" i="1"/>
  <c r="CQ71" i="1"/>
  <c r="CM71" i="1"/>
  <c r="CI71" i="1"/>
  <c r="CE71" i="1"/>
  <c r="CA71" i="1"/>
  <c r="BW71" i="1"/>
  <c r="BS71" i="1"/>
  <c r="BO71" i="1"/>
  <c r="BK71" i="1"/>
  <c r="BG71" i="1"/>
  <c r="BC71" i="1"/>
  <c r="AY71" i="1"/>
  <c r="AU71" i="1"/>
  <c r="AQ71" i="1"/>
  <c r="AM71" i="1"/>
  <c r="AI71" i="1"/>
  <c r="AE71" i="1"/>
  <c r="AA71" i="1"/>
  <c r="W71" i="1"/>
  <c r="S71" i="1"/>
  <c r="O71" i="1"/>
  <c r="K71" i="1"/>
  <c r="G71" i="1"/>
  <c r="C71" i="1"/>
  <c r="JI71" i="1"/>
  <c r="JA71" i="1"/>
  <c r="IS71" i="1"/>
  <c r="IK71" i="1"/>
  <c r="IC71" i="1"/>
  <c r="HU71" i="1"/>
  <c r="HM71" i="1"/>
  <c r="HE71" i="1"/>
  <c r="GW71" i="1"/>
  <c r="GO71" i="1"/>
  <c r="GG71" i="1"/>
  <c r="FY71" i="1"/>
  <c r="FQ71" i="1"/>
  <c r="FI71" i="1"/>
  <c r="FA71" i="1"/>
  <c r="ES71" i="1"/>
  <c r="EK71" i="1"/>
  <c r="EC71" i="1"/>
  <c r="DU71" i="1"/>
  <c r="DM71" i="1"/>
  <c r="DE71" i="1"/>
  <c r="CW71" i="1"/>
  <c r="CO71" i="1"/>
  <c r="CG71" i="1"/>
  <c r="BY71" i="1"/>
  <c r="BQ71" i="1"/>
  <c r="BI71" i="1"/>
  <c r="BA71" i="1"/>
  <c r="AS71" i="1"/>
  <c r="AK71" i="1"/>
  <c r="AC71" i="1"/>
  <c r="U71" i="1"/>
  <c r="M71" i="1"/>
  <c r="E71" i="1"/>
  <c r="JJ71" i="1"/>
  <c r="JB71" i="1"/>
  <c r="IT71" i="1"/>
  <c r="IL71" i="1"/>
  <c r="ID71" i="1"/>
  <c r="HV71" i="1"/>
  <c r="HN71" i="1"/>
  <c r="HF71" i="1"/>
  <c r="GX71" i="1"/>
  <c r="GP71" i="1"/>
  <c r="GH71" i="1"/>
  <c r="FZ71" i="1"/>
  <c r="FR71" i="1"/>
  <c r="FJ71" i="1"/>
  <c r="FB71" i="1"/>
  <c r="ET71" i="1"/>
  <c r="EL71" i="1"/>
  <c r="ED71" i="1"/>
  <c r="DV71" i="1"/>
  <c r="DN71" i="1"/>
  <c r="DF71" i="1"/>
  <c r="CX71" i="1"/>
  <c r="CP71" i="1"/>
  <c r="CH71" i="1"/>
  <c r="BZ71" i="1"/>
  <c r="BR71" i="1"/>
  <c r="BJ71" i="1"/>
  <c r="BB71" i="1"/>
  <c r="AT71" i="1"/>
  <c r="AL71" i="1"/>
  <c r="AD71" i="1"/>
  <c r="V71" i="1"/>
  <c r="N71" i="1"/>
  <c r="F71" i="1"/>
  <c r="R71" i="1"/>
  <c r="AH71" i="1"/>
  <c r="AX71" i="1"/>
  <c r="BN71" i="1"/>
  <c r="CD71" i="1"/>
  <c r="CT71" i="1"/>
  <c r="DJ71" i="1"/>
  <c r="DZ71" i="1"/>
  <c r="EP71" i="1"/>
  <c r="FF71" i="1"/>
  <c r="FV71" i="1"/>
  <c r="GL71" i="1"/>
  <c r="HB71" i="1"/>
  <c r="HR71" i="1"/>
  <c r="IH71" i="1"/>
  <c r="IX71" i="1"/>
  <c r="E65" i="1"/>
  <c r="I65" i="1"/>
  <c r="M65" i="1"/>
  <c r="Q65" i="1"/>
  <c r="U65" i="1"/>
  <c r="Y65" i="1"/>
  <c r="AC65" i="1"/>
  <c r="AG65" i="1"/>
  <c r="AK65" i="1"/>
  <c r="AO65" i="1"/>
  <c r="AS65" i="1"/>
  <c r="AW65" i="1"/>
  <c r="BA65" i="1"/>
  <c r="BE65" i="1"/>
  <c r="BI65" i="1"/>
  <c r="BM65" i="1"/>
  <c r="BQ65" i="1"/>
  <c r="BU65" i="1"/>
  <c r="BY65" i="1"/>
  <c r="CC65" i="1"/>
  <c r="CG65" i="1"/>
  <c r="CK65" i="1"/>
  <c r="CO65" i="1"/>
  <c r="CS65" i="1"/>
  <c r="CW65" i="1"/>
  <c r="DA65" i="1"/>
  <c r="DE65" i="1"/>
  <c r="DI65" i="1"/>
  <c r="DM65" i="1"/>
  <c r="DQ65" i="1"/>
  <c r="DU65" i="1"/>
  <c r="DY65" i="1"/>
  <c r="EC65" i="1"/>
  <c r="EG65" i="1"/>
  <c r="EK65" i="1"/>
  <c r="EO65" i="1"/>
  <c r="ES65" i="1"/>
  <c r="EW65" i="1"/>
  <c r="FA65" i="1"/>
  <c r="FE65" i="1"/>
  <c r="FI65" i="1"/>
  <c r="FM65" i="1"/>
  <c r="FQ65" i="1"/>
  <c r="FU65" i="1"/>
  <c r="FY65" i="1"/>
  <c r="GC65" i="1"/>
  <c r="GG65" i="1"/>
  <c r="GK65" i="1"/>
  <c r="GO65" i="1"/>
  <c r="GS65" i="1"/>
  <c r="GW65" i="1"/>
  <c r="HA65" i="1"/>
  <c r="HE65" i="1"/>
  <c r="HI65" i="1"/>
  <c r="HM65" i="1"/>
  <c r="HQ65" i="1"/>
  <c r="HU65" i="1"/>
  <c r="HY65" i="1"/>
  <c r="IC65" i="1"/>
  <c r="IG65" i="1"/>
  <c r="IK65" i="1"/>
  <c r="IO65" i="1"/>
  <c r="IS65" i="1"/>
  <c r="IW65" i="1"/>
  <c r="JA65" i="1"/>
  <c r="JE65" i="1"/>
  <c r="JI65" i="1"/>
  <c r="E66" i="1"/>
  <c r="I66" i="1"/>
  <c r="M66" i="1"/>
  <c r="Q66" i="1"/>
  <c r="U66" i="1"/>
  <c r="Y66" i="1"/>
  <c r="AC66" i="1"/>
  <c r="AG66" i="1"/>
  <c r="AK66" i="1"/>
  <c r="AO66" i="1"/>
  <c r="AT66" i="1"/>
  <c r="AY66" i="1"/>
  <c r="BE66" i="1"/>
  <c r="BJ66" i="1"/>
  <c r="BR66" i="1"/>
  <c r="BZ66" i="1"/>
  <c r="CH66" i="1"/>
  <c r="CP66" i="1"/>
  <c r="CX66" i="1"/>
  <c r="DF66" i="1"/>
  <c r="DN66" i="1"/>
  <c r="DV66" i="1"/>
  <c r="ED66" i="1"/>
  <c r="EL66" i="1"/>
  <c r="ET66" i="1"/>
  <c r="FB66" i="1"/>
  <c r="FJ66" i="1"/>
  <c r="FR66" i="1"/>
  <c r="FZ66" i="1"/>
  <c r="GH66" i="1"/>
  <c r="GP66" i="1"/>
  <c r="GX66" i="1"/>
  <c r="HF66" i="1"/>
  <c r="HN66" i="1"/>
  <c r="HV66" i="1"/>
  <c r="ID66" i="1"/>
  <c r="IL66" i="1"/>
  <c r="IT66" i="1"/>
  <c r="JB66" i="1"/>
  <c r="F67" i="1"/>
  <c r="N67" i="1"/>
  <c r="V67" i="1"/>
  <c r="AD67" i="1"/>
  <c r="AL67" i="1"/>
  <c r="AT67" i="1"/>
  <c r="BB67" i="1"/>
  <c r="BJ67" i="1"/>
  <c r="BR67" i="1"/>
  <c r="BZ67" i="1"/>
  <c r="CH67" i="1"/>
  <c r="CP67" i="1"/>
  <c r="CX67" i="1"/>
  <c r="DF67" i="1"/>
  <c r="DN67" i="1"/>
  <c r="DV67" i="1"/>
  <c r="ED67" i="1"/>
  <c r="EL67" i="1"/>
  <c r="ET67" i="1"/>
  <c r="FB67" i="1"/>
  <c r="FJ67" i="1"/>
  <c r="FR67" i="1"/>
  <c r="FZ67" i="1"/>
  <c r="GH67" i="1"/>
  <c r="GP67" i="1"/>
  <c r="GX67" i="1"/>
  <c r="HF67" i="1"/>
  <c r="HN67" i="1"/>
  <c r="HV67" i="1"/>
  <c r="ID67" i="1"/>
  <c r="IL67" i="1"/>
  <c r="IT67" i="1"/>
  <c r="JB67" i="1"/>
  <c r="JJ67" i="1"/>
  <c r="F68" i="1"/>
  <c r="N68" i="1"/>
  <c r="V68" i="1"/>
  <c r="AD68" i="1"/>
  <c r="AM68" i="1"/>
  <c r="AX68" i="1"/>
  <c r="BI68" i="1"/>
  <c r="BS68" i="1"/>
  <c r="CD68" i="1"/>
  <c r="CO68" i="1"/>
  <c r="CY68" i="1"/>
  <c r="DJ68" i="1"/>
  <c r="DU68" i="1"/>
  <c r="EE68" i="1"/>
  <c r="EP68" i="1"/>
  <c r="FA68" i="1"/>
  <c r="FK68" i="1"/>
  <c r="FV68" i="1"/>
  <c r="GG68" i="1"/>
  <c r="GQ68" i="1"/>
  <c r="HB68" i="1"/>
  <c r="HM68" i="1"/>
  <c r="HW68" i="1"/>
  <c r="IH68" i="1"/>
  <c r="IS68" i="1"/>
  <c r="JC68" i="1"/>
  <c r="JH69" i="1"/>
  <c r="JD69" i="1"/>
  <c r="IZ69" i="1"/>
  <c r="IV69" i="1"/>
  <c r="IR69" i="1"/>
  <c r="IN69" i="1"/>
  <c r="IJ69" i="1"/>
  <c r="IF69" i="1"/>
  <c r="IB69" i="1"/>
  <c r="HX69" i="1"/>
  <c r="HT69" i="1"/>
  <c r="HP69" i="1"/>
  <c r="HL69" i="1"/>
  <c r="HH69" i="1"/>
  <c r="HD69" i="1"/>
  <c r="GZ69" i="1"/>
  <c r="GV69" i="1"/>
  <c r="GR69" i="1"/>
  <c r="GN69" i="1"/>
  <c r="GJ69" i="1"/>
  <c r="GF69" i="1"/>
  <c r="GB69" i="1"/>
  <c r="FX69" i="1"/>
  <c r="FT69" i="1"/>
  <c r="FP69" i="1"/>
  <c r="FL69" i="1"/>
  <c r="FH69" i="1"/>
  <c r="FD69" i="1"/>
  <c r="EZ69" i="1"/>
  <c r="EV69" i="1"/>
  <c r="ER69" i="1"/>
  <c r="EN69" i="1"/>
  <c r="EJ69" i="1"/>
  <c r="EF69" i="1"/>
  <c r="EB69" i="1"/>
  <c r="DX69" i="1"/>
  <c r="DT69" i="1"/>
  <c r="DP69" i="1"/>
  <c r="DL69" i="1"/>
  <c r="DH69" i="1"/>
  <c r="DD69" i="1"/>
  <c r="CZ69" i="1"/>
  <c r="CV69" i="1"/>
  <c r="CR69" i="1"/>
  <c r="CN69" i="1"/>
  <c r="CJ69" i="1"/>
  <c r="CF69" i="1"/>
  <c r="CB69" i="1"/>
  <c r="BX69" i="1"/>
  <c r="BT69" i="1"/>
  <c r="BP69" i="1"/>
  <c r="BL69" i="1"/>
  <c r="BH69" i="1"/>
  <c r="BD69" i="1"/>
  <c r="AZ69" i="1"/>
  <c r="AV69" i="1"/>
  <c r="AR69" i="1"/>
  <c r="AN69" i="1"/>
  <c r="AJ69" i="1"/>
  <c r="AF69" i="1"/>
  <c r="AB69" i="1"/>
  <c r="X69" i="1"/>
  <c r="T69" i="1"/>
  <c r="P69" i="1"/>
  <c r="L69" i="1"/>
  <c r="H69" i="1"/>
  <c r="D69" i="1"/>
  <c r="JF69" i="1"/>
  <c r="JA69" i="1"/>
  <c r="IU69" i="1"/>
  <c r="IP69" i="1"/>
  <c r="IK69" i="1"/>
  <c r="IE69" i="1"/>
  <c r="HZ69" i="1"/>
  <c r="HU69" i="1"/>
  <c r="HO69" i="1"/>
  <c r="HJ69" i="1"/>
  <c r="HE69" i="1"/>
  <c r="GY69" i="1"/>
  <c r="GT69" i="1"/>
  <c r="GO69" i="1"/>
  <c r="GI69" i="1"/>
  <c r="GD69" i="1"/>
  <c r="FY69" i="1"/>
  <c r="FS69" i="1"/>
  <c r="FN69" i="1"/>
  <c r="FI69" i="1"/>
  <c r="FC69" i="1"/>
  <c r="EX69" i="1"/>
  <c r="ES69" i="1"/>
  <c r="EM69" i="1"/>
  <c r="EH69" i="1"/>
  <c r="EC69" i="1"/>
  <c r="DW69" i="1"/>
  <c r="DR69" i="1"/>
  <c r="DM69" i="1"/>
  <c r="DG69" i="1"/>
  <c r="DB69" i="1"/>
  <c r="CW69" i="1"/>
  <c r="CQ69" i="1"/>
  <c r="CL69" i="1"/>
  <c r="CG69" i="1"/>
  <c r="CA69" i="1"/>
  <c r="BV69" i="1"/>
  <c r="BQ69" i="1"/>
  <c r="BK69" i="1"/>
  <c r="BF69" i="1"/>
  <c r="BA69" i="1"/>
  <c r="AU69" i="1"/>
  <c r="AP69" i="1"/>
  <c r="AK69" i="1"/>
  <c r="AE69" i="1"/>
  <c r="Z69" i="1"/>
  <c r="U69" i="1"/>
  <c r="O69" i="1"/>
  <c r="J69" i="1"/>
  <c r="E69" i="1"/>
  <c r="JG69" i="1"/>
  <c r="JB69" i="1"/>
  <c r="IW69" i="1"/>
  <c r="IQ69" i="1"/>
  <c r="IL69" i="1"/>
  <c r="IG69" i="1"/>
  <c r="IA69" i="1"/>
  <c r="HV69" i="1"/>
  <c r="HQ69" i="1"/>
  <c r="HK69" i="1"/>
  <c r="HF69" i="1"/>
  <c r="HA69" i="1"/>
  <c r="GU69" i="1"/>
  <c r="GP69" i="1"/>
  <c r="GK69" i="1"/>
  <c r="GE69" i="1"/>
  <c r="FZ69" i="1"/>
  <c r="FU69" i="1"/>
  <c r="FO69" i="1"/>
  <c r="FJ69" i="1"/>
  <c r="FE69" i="1"/>
  <c r="EY69" i="1"/>
  <c r="ET69" i="1"/>
  <c r="EO69" i="1"/>
  <c r="EI69" i="1"/>
  <c r="ED69" i="1"/>
  <c r="DY69" i="1"/>
  <c r="DS69" i="1"/>
  <c r="DN69" i="1"/>
  <c r="DI69" i="1"/>
  <c r="DC69" i="1"/>
  <c r="CX69" i="1"/>
  <c r="CS69" i="1"/>
  <c r="CM69" i="1"/>
  <c r="CH69" i="1"/>
  <c r="CC69" i="1"/>
  <c r="BW69" i="1"/>
  <c r="BR69" i="1"/>
  <c r="BM69" i="1"/>
  <c r="BG69" i="1"/>
  <c r="BB69" i="1"/>
  <c r="AW69" i="1"/>
  <c r="AQ69" i="1"/>
  <c r="AL69" i="1"/>
  <c r="AG69" i="1"/>
  <c r="AA69" i="1"/>
  <c r="V69" i="1"/>
  <c r="Q69" i="1"/>
  <c r="K69" i="1"/>
  <c r="F69" i="1"/>
  <c r="M69" i="1"/>
  <c r="W69" i="1"/>
  <c r="AH69" i="1"/>
  <c r="AS69" i="1"/>
  <c r="BC69" i="1"/>
  <c r="BN69" i="1"/>
  <c r="BY69" i="1"/>
  <c r="CI69" i="1"/>
  <c r="CT69" i="1"/>
  <c r="DE69" i="1"/>
  <c r="DO69" i="1"/>
  <c r="DZ69" i="1"/>
  <c r="EK69" i="1"/>
  <c r="EU69" i="1"/>
  <c r="FF69" i="1"/>
  <c r="FQ69" i="1"/>
  <c r="GA69" i="1"/>
  <c r="GL69" i="1"/>
  <c r="GW69" i="1"/>
  <c r="HG69" i="1"/>
  <c r="HR69" i="1"/>
  <c r="IC69" i="1"/>
  <c r="IM69" i="1"/>
  <c r="IX69" i="1"/>
  <c r="JI69" i="1"/>
  <c r="G70" i="1"/>
  <c r="R70" i="1"/>
  <c r="AC70" i="1"/>
  <c r="AM70" i="1"/>
  <c r="AX70" i="1"/>
  <c r="BI70" i="1"/>
  <c r="BS70" i="1"/>
  <c r="CD70" i="1"/>
  <c r="CO70" i="1"/>
  <c r="CY70" i="1"/>
  <c r="DJ70" i="1"/>
  <c r="DU70" i="1"/>
  <c r="EE70" i="1"/>
  <c r="EP70" i="1"/>
  <c r="FA70" i="1"/>
  <c r="FK70" i="1"/>
  <c r="FV70" i="1"/>
  <c r="GG70" i="1"/>
  <c r="GQ70" i="1"/>
  <c r="HB70" i="1"/>
  <c r="HM70" i="1"/>
  <c r="HW70" i="1"/>
  <c r="IH70" i="1"/>
  <c r="IS70" i="1"/>
  <c r="JE70" i="1"/>
  <c r="I71" i="1"/>
  <c r="Y71" i="1"/>
  <c r="AO71" i="1"/>
  <c r="BE71" i="1"/>
  <c r="BU71" i="1"/>
  <c r="CK71" i="1"/>
  <c r="DA71" i="1"/>
  <c r="DQ71" i="1"/>
  <c r="EG71" i="1"/>
  <c r="EW71" i="1"/>
  <c r="FM71" i="1"/>
  <c r="GC71" i="1"/>
  <c r="GS71" i="1"/>
  <c r="HI71" i="1"/>
  <c r="HY71" i="1"/>
  <c r="IO71" i="1"/>
  <c r="JE71" i="1"/>
  <c r="F65" i="1"/>
  <c r="J65" i="1"/>
  <c r="N65" i="1"/>
  <c r="R65" i="1"/>
  <c r="V65" i="1"/>
  <c r="Z65" i="1"/>
  <c r="AD65" i="1"/>
  <c r="AH65" i="1"/>
  <c r="AL65" i="1"/>
  <c r="AP65" i="1"/>
  <c r="AT65" i="1"/>
  <c r="AX65" i="1"/>
  <c r="BB65" i="1"/>
  <c r="BF65" i="1"/>
  <c r="BJ65" i="1"/>
  <c r="BN65" i="1"/>
  <c r="BR65" i="1"/>
  <c r="BV65" i="1"/>
  <c r="BZ65" i="1"/>
  <c r="CD65" i="1"/>
  <c r="CH65" i="1"/>
  <c r="CL65" i="1"/>
  <c r="CP65" i="1"/>
  <c r="CT65" i="1"/>
  <c r="CX65" i="1"/>
  <c r="DB65" i="1"/>
  <c r="DF65" i="1"/>
  <c r="DJ65" i="1"/>
  <c r="DN65" i="1"/>
  <c r="DR65" i="1"/>
  <c r="DV65" i="1"/>
  <c r="DZ65" i="1"/>
  <c r="ED65" i="1"/>
  <c r="EH65" i="1"/>
  <c r="EL65" i="1"/>
  <c r="EP65" i="1"/>
  <c r="ET65" i="1"/>
  <c r="EX65" i="1"/>
  <c r="FB65" i="1"/>
  <c r="FF65" i="1"/>
  <c r="FJ65" i="1"/>
  <c r="FN65" i="1"/>
  <c r="FR65" i="1"/>
  <c r="FV65" i="1"/>
  <c r="FZ65" i="1"/>
  <c r="GD65" i="1"/>
  <c r="GH65" i="1"/>
  <c r="GL65" i="1"/>
  <c r="GP65" i="1"/>
  <c r="GT65" i="1"/>
  <c r="GX65" i="1"/>
  <c r="HB65" i="1"/>
  <c r="HF65" i="1"/>
  <c r="HJ65" i="1"/>
  <c r="HN65" i="1"/>
  <c r="HR65" i="1"/>
  <c r="HV65" i="1"/>
  <c r="HZ65" i="1"/>
  <c r="ID65" i="1"/>
  <c r="IH65" i="1"/>
  <c r="IL65" i="1"/>
  <c r="IP65" i="1"/>
  <c r="IT65" i="1"/>
  <c r="IX65" i="1"/>
  <c r="JB65" i="1"/>
  <c r="JF65" i="1"/>
  <c r="JH66" i="1"/>
  <c r="JD66" i="1"/>
  <c r="IZ66" i="1"/>
  <c r="IV66" i="1"/>
  <c r="IR66" i="1"/>
  <c r="IN66" i="1"/>
  <c r="IJ66" i="1"/>
  <c r="IF66" i="1"/>
  <c r="IB66" i="1"/>
  <c r="HX66" i="1"/>
  <c r="HT66" i="1"/>
  <c r="HP66" i="1"/>
  <c r="HL66" i="1"/>
  <c r="HH66" i="1"/>
  <c r="HD66" i="1"/>
  <c r="GZ66" i="1"/>
  <c r="GV66" i="1"/>
  <c r="GR66" i="1"/>
  <c r="GN66" i="1"/>
  <c r="GJ66" i="1"/>
  <c r="GF66" i="1"/>
  <c r="GB66" i="1"/>
  <c r="FX66" i="1"/>
  <c r="FT66" i="1"/>
  <c r="FP66" i="1"/>
  <c r="FL66" i="1"/>
  <c r="FH66" i="1"/>
  <c r="FD66" i="1"/>
  <c r="EZ66" i="1"/>
  <c r="EV66" i="1"/>
  <c r="ER66" i="1"/>
  <c r="EN66" i="1"/>
  <c r="EJ66" i="1"/>
  <c r="EF66" i="1"/>
  <c r="EB66" i="1"/>
  <c r="DX66" i="1"/>
  <c r="DT66" i="1"/>
  <c r="DP66" i="1"/>
  <c r="DL66" i="1"/>
  <c r="DH66" i="1"/>
  <c r="DD66" i="1"/>
  <c r="CZ66" i="1"/>
  <c r="CV66" i="1"/>
  <c r="CR66" i="1"/>
  <c r="CN66" i="1"/>
  <c r="CJ66" i="1"/>
  <c r="CF66" i="1"/>
  <c r="CB66" i="1"/>
  <c r="BX66" i="1"/>
  <c r="BT66" i="1"/>
  <c r="BP66" i="1"/>
  <c r="BL66" i="1"/>
  <c r="BH66" i="1"/>
  <c r="BD66" i="1"/>
  <c r="AZ66" i="1"/>
  <c r="AV66" i="1"/>
  <c r="AR66" i="1"/>
  <c r="JI66" i="1"/>
  <c r="JE66" i="1"/>
  <c r="JA66" i="1"/>
  <c r="IW66" i="1"/>
  <c r="IS66" i="1"/>
  <c r="IO66" i="1"/>
  <c r="IK66" i="1"/>
  <c r="IG66" i="1"/>
  <c r="IC66" i="1"/>
  <c r="HY66" i="1"/>
  <c r="HU66" i="1"/>
  <c r="HQ66" i="1"/>
  <c r="HM66" i="1"/>
  <c r="HI66" i="1"/>
  <c r="HE66" i="1"/>
  <c r="HA66" i="1"/>
  <c r="GW66" i="1"/>
  <c r="GS66" i="1"/>
  <c r="GO66" i="1"/>
  <c r="GK66" i="1"/>
  <c r="GG66" i="1"/>
  <c r="GC66" i="1"/>
  <c r="FY66" i="1"/>
  <c r="FU66" i="1"/>
  <c r="FQ66" i="1"/>
  <c r="FM66" i="1"/>
  <c r="FI66" i="1"/>
  <c r="FE66" i="1"/>
  <c r="FA66" i="1"/>
  <c r="EW66" i="1"/>
  <c r="ES66" i="1"/>
  <c r="EO66" i="1"/>
  <c r="EK66" i="1"/>
  <c r="EG66" i="1"/>
  <c r="EC66" i="1"/>
  <c r="DY66" i="1"/>
  <c r="DU66" i="1"/>
  <c r="DQ66" i="1"/>
  <c r="DM66" i="1"/>
  <c r="DI66" i="1"/>
  <c r="DE66" i="1"/>
  <c r="DA66" i="1"/>
  <c r="CW66" i="1"/>
  <c r="CS66" i="1"/>
  <c r="CO66" i="1"/>
  <c r="CK66" i="1"/>
  <c r="CG66" i="1"/>
  <c r="CC66" i="1"/>
  <c r="BY66" i="1"/>
  <c r="BU66" i="1"/>
  <c r="BQ66" i="1"/>
  <c r="BM66" i="1"/>
  <c r="F66" i="1"/>
  <c r="J66" i="1"/>
  <c r="N66" i="1"/>
  <c r="R66" i="1"/>
  <c r="V66" i="1"/>
  <c r="Z66" i="1"/>
  <c r="AD66" i="1"/>
  <c r="AH66" i="1"/>
  <c r="AL66" i="1"/>
  <c r="AP66" i="1"/>
  <c r="AU66" i="1"/>
  <c r="BA66" i="1"/>
  <c r="BF66" i="1"/>
  <c r="BK66" i="1"/>
  <c r="BS66" i="1"/>
  <c r="CA66" i="1"/>
  <c r="CI66" i="1"/>
  <c r="CQ66" i="1"/>
  <c r="CY66" i="1"/>
  <c r="DG66" i="1"/>
  <c r="DO66" i="1"/>
  <c r="DW66" i="1"/>
  <c r="EE66" i="1"/>
  <c r="EM66" i="1"/>
  <c r="EU66" i="1"/>
  <c r="FC66" i="1"/>
  <c r="FK66" i="1"/>
  <c r="FS66" i="1"/>
  <c r="GA66" i="1"/>
  <c r="GI66" i="1"/>
  <c r="GQ66" i="1"/>
  <c r="GY66" i="1"/>
  <c r="HG66" i="1"/>
  <c r="HO66" i="1"/>
  <c r="HW66" i="1"/>
  <c r="IE66" i="1"/>
  <c r="IM66" i="1"/>
  <c r="IU66" i="1"/>
  <c r="JC66" i="1"/>
  <c r="G67" i="1"/>
  <c r="O67" i="1"/>
  <c r="W67" i="1"/>
  <c r="AE67" i="1"/>
  <c r="AM67" i="1"/>
  <c r="AU67" i="1"/>
  <c r="BC67" i="1"/>
  <c r="BK67" i="1"/>
  <c r="BS67" i="1"/>
  <c r="CA67" i="1"/>
  <c r="CI67" i="1"/>
  <c r="CQ67" i="1"/>
  <c r="CY67" i="1"/>
  <c r="DG67" i="1"/>
  <c r="DO67" i="1"/>
  <c r="DW67" i="1"/>
  <c r="EE67" i="1"/>
  <c r="EM67" i="1"/>
  <c r="EU67" i="1"/>
  <c r="FC67" i="1"/>
  <c r="FK67" i="1"/>
  <c r="FS67" i="1"/>
  <c r="GA67" i="1"/>
  <c r="GI67" i="1"/>
  <c r="GQ67" i="1"/>
  <c r="GY67" i="1"/>
  <c r="HG67" i="1"/>
  <c r="HO67" i="1"/>
  <c r="HW67" i="1"/>
  <c r="IE67" i="1"/>
  <c r="IM67" i="1"/>
  <c r="IU67" i="1"/>
  <c r="G68" i="1"/>
  <c r="O68" i="1"/>
  <c r="W68" i="1"/>
  <c r="AE68" i="1"/>
  <c r="AO68" i="1"/>
  <c r="AY68" i="1"/>
  <c r="BJ68" i="1"/>
  <c r="BU68" i="1"/>
  <c r="CE68" i="1"/>
  <c r="CP68" i="1"/>
  <c r="DA68" i="1"/>
  <c r="DK68" i="1"/>
  <c r="DV68" i="1"/>
  <c r="EG68" i="1"/>
  <c r="EQ68" i="1"/>
  <c r="FB68" i="1"/>
  <c r="FM68" i="1"/>
  <c r="FW68" i="1"/>
  <c r="GH68" i="1"/>
  <c r="GS68" i="1"/>
  <c r="HC68" i="1"/>
  <c r="HN68" i="1"/>
  <c r="HY68" i="1"/>
  <c r="II68" i="1"/>
  <c r="IT68" i="1"/>
  <c r="C69" i="1"/>
  <c r="N69" i="1"/>
  <c r="Y69" i="1"/>
  <c r="AI69" i="1"/>
  <c r="AT69" i="1"/>
  <c r="BE69" i="1"/>
  <c r="BO69" i="1"/>
  <c r="BZ69" i="1"/>
  <c r="CK69" i="1"/>
  <c r="CU69" i="1"/>
  <c r="DF69" i="1"/>
  <c r="DQ69" i="1"/>
  <c r="EA69" i="1"/>
  <c r="EL69" i="1"/>
  <c r="EW69" i="1"/>
  <c r="FG69" i="1"/>
  <c r="FR69" i="1"/>
  <c r="GC69" i="1"/>
  <c r="GM69" i="1"/>
  <c r="GX69" i="1"/>
  <c r="HI69" i="1"/>
  <c r="HS69" i="1"/>
  <c r="ID69" i="1"/>
  <c r="IO69" i="1"/>
  <c r="IY69" i="1"/>
  <c r="JJ69" i="1"/>
  <c r="I70" i="1"/>
  <c r="S70" i="1"/>
  <c r="AD70" i="1"/>
  <c r="AO70" i="1"/>
  <c r="AY70" i="1"/>
  <c r="BJ70" i="1"/>
  <c r="BU70" i="1"/>
  <c r="CE70" i="1"/>
  <c r="CP70" i="1"/>
  <c r="DA70" i="1"/>
  <c r="DK70" i="1"/>
  <c r="DV70" i="1"/>
  <c r="EG70" i="1"/>
  <c r="EQ70" i="1"/>
  <c r="FB70" i="1"/>
  <c r="FM70" i="1"/>
  <c r="FW70" i="1"/>
  <c r="GH70" i="1"/>
  <c r="GS70" i="1"/>
  <c r="HC70" i="1"/>
  <c r="HN70" i="1"/>
  <c r="HY70" i="1"/>
  <c r="II70" i="1"/>
  <c r="IT70" i="1"/>
  <c r="J71" i="1"/>
  <c r="Z71" i="1"/>
  <c r="AP71" i="1"/>
  <c r="BF71" i="1"/>
  <c r="BV71" i="1"/>
  <c r="CL71" i="1"/>
  <c r="DB71" i="1"/>
  <c r="DR71" i="1"/>
  <c r="EH71" i="1"/>
  <c r="EX71" i="1"/>
  <c r="FN71" i="1"/>
  <c r="GD71" i="1"/>
  <c r="GT71" i="1"/>
  <c r="HJ71" i="1"/>
  <c r="HZ71" i="1"/>
  <c r="IP71" i="1"/>
  <c r="JF71" i="1"/>
  <c r="JH67" i="1"/>
  <c r="JD67" i="1"/>
  <c r="IZ67" i="1"/>
  <c r="IV67" i="1"/>
  <c r="IR67" i="1"/>
  <c r="IN67" i="1"/>
  <c r="IJ67" i="1"/>
  <c r="IF67" i="1"/>
  <c r="IB67" i="1"/>
  <c r="HX67" i="1"/>
  <c r="HT67" i="1"/>
  <c r="HP67" i="1"/>
  <c r="HL67" i="1"/>
  <c r="HH67" i="1"/>
  <c r="HD67" i="1"/>
  <c r="GZ67" i="1"/>
  <c r="GV67" i="1"/>
  <c r="GR67" i="1"/>
  <c r="GN67" i="1"/>
  <c r="GJ67" i="1"/>
  <c r="GF67" i="1"/>
  <c r="GB67" i="1"/>
  <c r="FX67" i="1"/>
  <c r="FT67" i="1"/>
  <c r="FP67" i="1"/>
  <c r="FL67" i="1"/>
  <c r="FH67" i="1"/>
  <c r="FD67" i="1"/>
  <c r="EZ67" i="1"/>
  <c r="EV67" i="1"/>
  <c r="ER67" i="1"/>
  <c r="EN67" i="1"/>
  <c r="EJ67" i="1"/>
  <c r="EF67" i="1"/>
  <c r="EB67" i="1"/>
  <c r="DX67" i="1"/>
  <c r="DT67" i="1"/>
  <c r="DP67" i="1"/>
  <c r="DL67" i="1"/>
  <c r="DH67" i="1"/>
  <c r="DD67" i="1"/>
  <c r="CZ67" i="1"/>
  <c r="CV67" i="1"/>
  <c r="CR67" i="1"/>
  <c r="CN67" i="1"/>
  <c r="CJ67" i="1"/>
  <c r="CF67" i="1"/>
  <c r="CB67" i="1"/>
  <c r="BX67" i="1"/>
  <c r="BT67" i="1"/>
  <c r="BP67" i="1"/>
  <c r="BL67" i="1"/>
  <c r="BH67" i="1"/>
  <c r="BD67" i="1"/>
  <c r="AZ67" i="1"/>
  <c r="AV67" i="1"/>
  <c r="AR67" i="1"/>
  <c r="AN67" i="1"/>
  <c r="AJ67" i="1"/>
  <c r="AF67" i="1"/>
  <c r="AB67" i="1"/>
  <c r="X67" i="1"/>
  <c r="T67" i="1"/>
  <c r="P67" i="1"/>
  <c r="L67" i="1"/>
  <c r="H67" i="1"/>
  <c r="D67" i="1"/>
  <c r="JI67" i="1"/>
  <c r="JE67" i="1"/>
  <c r="JA67" i="1"/>
  <c r="IW67" i="1"/>
  <c r="IS67" i="1"/>
  <c r="IO67" i="1"/>
  <c r="IK67" i="1"/>
  <c r="IG67" i="1"/>
  <c r="IC67" i="1"/>
  <c r="HY67" i="1"/>
  <c r="HU67" i="1"/>
  <c r="HQ67" i="1"/>
  <c r="HM67" i="1"/>
  <c r="HI67" i="1"/>
  <c r="HE67" i="1"/>
  <c r="HA67" i="1"/>
  <c r="GW67" i="1"/>
  <c r="GS67" i="1"/>
  <c r="GO67" i="1"/>
  <c r="GK67" i="1"/>
  <c r="GG67" i="1"/>
  <c r="GC67" i="1"/>
  <c r="FY67" i="1"/>
  <c r="FU67" i="1"/>
  <c r="FQ67" i="1"/>
  <c r="FM67" i="1"/>
  <c r="FI67" i="1"/>
  <c r="FE67" i="1"/>
  <c r="FA67" i="1"/>
  <c r="EW67" i="1"/>
  <c r="ES67" i="1"/>
  <c r="EO67" i="1"/>
  <c r="EK67" i="1"/>
  <c r="EG67" i="1"/>
  <c r="EC67" i="1"/>
  <c r="DY67" i="1"/>
  <c r="DU67" i="1"/>
  <c r="DQ67" i="1"/>
  <c r="DM67" i="1"/>
  <c r="DI67" i="1"/>
  <c r="DE67" i="1"/>
  <c r="DA67" i="1"/>
  <c r="CW67" i="1"/>
  <c r="CS67" i="1"/>
  <c r="CO67" i="1"/>
  <c r="CK67" i="1"/>
  <c r="CG67" i="1"/>
  <c r="CC67" i="1"/>
  <c r="BY67" i="1"/>
  <c r="BU67" i="1"/>
  <c r="BQ67" i="1"/>
  <c r="BM67" i="1"/>
  <c r="BI67" i="1"/>
  <c r="BE67" i="1"/>
  <c r="BA67" i="1"/>
  <c r="AW67" i="1"/>
  <c r="AS67" i="1"/>
  <c r="AO67" i="1"/>
  <c r="AK67" i="1"/>
  <c r="AG67" i="1"/>
  <c r="AC67" i="1"/>
  <c r="Y67" i="1"/>
  <c r="U67" i="1"/>
  <c r="Q67" i="1"/>
  <c r="M67" i="1"/>
  <c r="I67" i="1"/>
  <c r="E67" i="1"/>
  <c r="J67" i="1"/>
  <c r="R67" i="1"/>
  <c r="Z67" i="1"/>
  <c r="AH67" i="1"/>
  <c r="AP67" i="1"/>
  <c r="AX67" i="1"/>
  <c r="BF67" i="1"/>
  <c r="BN67" i="1"/>
  <c r="BV67" i="1"/>
  <c r="CD67" i="1"/>
  <c r="CL67" i="1"/>
  <c r="CT67" i="1"/>
  <c r="DB67" i="1"/>
  <c r="DJ67" i="1"/>
  <c r="DR67" i="1"/>
  <c r="DZ67" i="1"/>
  <c r="EH67" i="1"/>
  <c r="EP67" i="1"/>
  <c r="EX67" i="1"/>
  <c r="FF67" i="1"/>
  <c r="FN67" i="1"/>
  <c r="FV67" i="1"/>
  <c r="GD67" i="1"/>
  <c r="GL67" i="1"/>
  <c r="GT67" i="1"/>
  <c r="HB67" i="1"/>
  <c r="HJ67" i="1"/>
  <c r="HR67" i="1"/>
  <c r="HZ67" i="1"/>
  <c r="IH67" i="1"/>
  <c r="IP67" i="1"/>
  <c r="IX67" i="1"/>
  <c r="JF67" i="1"/>
  <c r="JH68" i="1"/>
  <c r="JD68" i="1"/>
  <c r="IZ68" i="1"/>
  <c r="IV68" i="1"/>
  <c r="IR68" i="1"/>
  <c r="IN68" i="1"/>
  <c r="IJ68" i="1"/>
  <c r="IF68" i="1"/>
  <c r="IB68" i="1"/>
  <c r="HX68" i="1"/>
  <c r="HT68" i="1"/>
  <c r="HP68" i="1"/>
  <c r="HL68" i="1"/>
  <c r="HH68" i="1"/>
  <c r="HD68" i="1"/>
  <c r="GZ68" i="1"/>
  <c r="GV68" i="1"/>
  <c r="GR68" i="1"/>
  <c r="GN68" i="1"/>
  <c r="GJ68" i="1"/>
  <c r="GF68" i="1"/>
  <c r="GB68" i="1"/>
  <c r="FX68" i="1"/>
  <c r="FT68" i="1"/>
  <c r="FP68" i="1"/>
  <c r="FL68" i="1"/>
  <c r="FH68" i="1"/>
  <c r="FD68" i="1"/>
  <c r="EZ68" i="1"/>
  <c r="EV68" i="1"/>
  <c r="ER68" i="1"/>
  <c r="EN68" i="1"/>
  <c r="EJ68" i="1"/>
  <c r="EF68" i="1"/>
  <c r="EB68" i="1"/>
  <c r="DX68" i="1"/>
  <c r="DT68" i="1"/>
  <c r="DP68" i="1"/>
  <c r="DL68" i="1"/>
  <c r="DH68" i="1"/>
  <c r="DD68" i="1"/>
  <c r="CZ68" i="1"/>
  <c r="CV68" i="1"/>
  <c r="CR68" i="1"/>
  <c r="CN68" i="1"/>
  <c r="CJ68" i="1"/>
  <c r="CF68" i="1"/>
  <c r="CB68" i="1"/>
  <c r="BX68" i="1"/>
  <c r="BT68" i="1"/>
  <c r="BP68" i="1"/>
  <c r="BL68" i="1"/>
  <c r="BH68" i="1"/>
  <c r="BD68" i="1"/>
  <c r="AZ68" i="1"/>
  <c r="AV68" i="1"/>
  <c r="AR68" i="1"/>
  <c r="AN68" i="1"/>
  <c r="AJ68" i="1"/>
  <c r="JF68" i="1"/>
  <c r="JA68" i="1"/>
  <c r="IU68" i="1"/>
  <c r="IP68" i="1"/>
  <c r="IK68" i="1"/>
  <c r="IE68" i="1"/>
  <c r="HZ68" i="1"/>
  <c r="HU68" i="1"/>
  <c r="HO68" i="1"/>
  <c r="HJ68" i="1"/>
  <c r="HE68" i="1"/>
  <c r="GY68" i="1"/>
  <c r="GT68" i="1"/>
  <c r="GO68" i="1"/>
  <c r="GI68" i="1"/>
  <c r="GD68" i="1"/>
  <c r="FY68" i="1"/>
  <c r="FS68" i="1"/>
  <c r="FN68" i="1"/>
  <c r="FI68" i="1"/>
  <c r="FC68" i="1"/>
  <c r="EX68" i="1"/>
  <c r="ES68" i="1"/>
  <c r="EM68" i="1"/>
  <c r="EH68" i="1"/>
  <c r="EC68" i="1"/>
  <c r="DW68" i="1"/>
  <c r="DR68" i="1"/>
  <c r="DM68" i="1"/>
  <c r="DG68" i="1"/>
  <c r="DB68" i="1"/>
  <c r="CW68" i="1"/>
  <c r="CQ68" i="1"/>
  <c r="CL68" i="1"/>
  <c r="CG68" i="1"/>
  <c r="CA68" i="1"/>
  <c r="BV68" i="1"/>
  <c r="BQ68" i="1"/>
  <c r="BK68" i="1"/>
  <c r="BF68" i="1"/>
  <c r="BA68" i="1"/>
  <c r="AU68" i="1"/>
  <c r="AP68" i="1"/>
  <c r="AK68" i="1"/>
  <c r="AF68" i="1"/>
  <c r="AB68" i="1"/>
  <c r="X68" i="1"/>
  <c r="T68" i="1"/>
  <c r="P68" i="1"/>
  <c r="L68" i="1"/>
  <c r="H68" i="1"/>
  <c r="D68" i="1"/>
  <c r="JG68" i="1"/>
  <c r="JB68" i="1"/>
  <c r="IW68" i="1"/>
  <c r="IQ68" i="1"/>
  <c r="IL68" i="1"/>
  <c r="IG68" i="1"/>
  <c r="IA68" i="1"/>
  <c r="HV68" i="1"/>
  <c r="HQ68" i="1"/>
  <c r="HK68" i="1"/>
  <c r="HF68" i="1"/>
  <c r="HA68" i="1"/>
  <c r="GU68" i="1"/>
  <c r="GP68" i="1"/>
  <c r="GK68" i="1"/>
  <c r="GE68" i="1"/>
  <c r="FZ68" i="1"/>
  <c r="FU68" i="1"/>
  <c r="FO68" i="1"/>
  <c r="FJ68" i="1"/>
  <c r="FE68" i="1"/>
  <c r="EY68" i="1"/>
  <c r="ET68" i="1"/>
  <c r="EO68" i="1"/>
  <c r="EI68" i="1"/>
  <c r="ED68" i="1"/>
  <c r="DY68" i="1"/>
  <c r="DS68" i="1"/>
  <c r="DN68" i="1"/>
  <c r="DI68" i="1"/>
  <c r="DC68" i="1"/>
  <c r="CX68" i="1"/>
  <c r="CS68" i="1"/>
  <c r="CM68" i="1"/>
  <c r="CH68" i="1"/>
  <c r="CC68" i="1"/>
  <c r="BW68" i="1"/>
  <c r="BR68" i="1"/>
  <c r="BM68" i="1"/>
  <c r="BG68" i="1"/>
  <c r="BB68" i="1"/>
  <c r="AW68" i="1"/>
  <c r="AQ68" i="1"/>
  <c r="AL68" i="1"/>
  <c r="AG68" i="1"/>
  <c r="AC68" i="1"/>
  <c r="Y68" i="1"/>
  <c r="U68" i="1"/>
  <c r="Q68" i="1"/>
  <c r="M68" i="1"/>
  <c r="I68" i="1"/>
  <c r="E68" i="1"/>
  <c r="J68" i="1"/>
  <c r="R68" i="1"/>
  <c r="Z68" i="1"/>
  <c r="AH68" i="1"/>
  <c r="AS68" i="1"/>
  <c r="BC68" i="1"/>
  <c r="BN68" i="1"/>
  <c r="BY68" i="1"/>
  <c r="CI68" i="1"/>
  <c r="CT68" i="1"/>
  <c r="DE68" i="1"/>
  <c r="DO68" i="1"/>
  <c r="DZ68" i="1"/>
  <c r="EK68" i="1"/>
  <c r="EU68" i="1"/>
  <c r="FF68" i="1"/>
  <c r="FQ68" i="1"/>
  <c r="GA68" i="1"/>
  <c r="GL68" i="1"/>
  <c r="GW68" i="1"/>
  <c r="HG68" i="1"/>
  <c r="HR68" i="1"/>
  <c r="IC68" i="1"/>
  <c r="IM68" i="1"/>
  <c r="IX68" i="1"/>
  <c r="JI68" i="1"/>
  <c r="JH70" i="1"/>
  <c r="JD70" i="1"/>
  <c r="IZ70" i="1"/>
  <c r="IV70" i="1"/>
  <c r="IR70" i="1"/>
  <c r="IN70" i="1"/>
  <c r="IJ70" i="1"/>
  <c r="IF70" i="1"/>
  <c r="IB70" i="1"/>
  <c r="HX70" i="1"/>
  <c r="HT70" i="1"/>
  <c r="HP70" i="1"/>
  <c r="HL70" i="1"/>
  <c r="HH70" i="1"/>
  <c r="HD70" i="1"/>
  <c r="GZ70" i="1"/>
  <c r="GV70" i="1"/>
  <c r="GR70" i="1"/>
  <c r="GN70" i="1"/>
  <c r="GJ70" i="1"/>
  <c r="GF70" i="1"/>
  <c r="GB70" i="1"/>
  <c r="FX70" i="1"/>
  <c r="FT70" i="1"/>
  <c r="FP70" i="1"/>
  <c r="FL70" i="1"/>
  <c r="FH70" i="1"/>
  <c r="FD70" i="1"/>
  <c r="EZ70" i="1"/>
  <c r="EV70" i="1"/>
  <c r="ER70" i="1"/>
  <c r="EN70" i="1"/>
  <c r="EJ70" i="1"/>
  <c r="EF70" i="1"/>
  <c r="EB70" i="1"/>
  <c r="DX70" i="1"/>
  <c r="DT70" i="1"/>
  <c r="DP70" i="1"/>
  <c r="DL70" i="1"/>
  <c r="DH70" i="1"/>
  <c r="DD70" i="1"/>
  <c r="CZ70" i="1"/>
  <c r="CV70" i="1"/>
  <c r="CR70" i="1"/>
  <c r="CN70" i="1"/>
  <c r="CJ70" i="1"/>
  <c r="CF70" i="1"/>
  <c r="CB70" i="1"/>
  <c r="BX70" i="1"/>
  <c r="BT70" i="1"/>
  <c r="BP70" i="1"/>
  <c r="BL70" i="1"/>
  <c r="BH70" i="1"/>
  <c r="BD70" i="1"/>
  <c r="AZ70" i="1"/>
  <c r="AV70" i="1"/>
  <c r="AR70" i="1"/>
  <c r="AN70" i="1"/>
  <c r="AJ70" i="1"/>
  <c r="AF70" i="1"/>
  <c r="AB70" i="1"/>
  <c r="X70" i="1"/>
  <c r="T70" i="1"/>
  <c r="P70" i="1"/>
  <c r="L70" i="1"/>
  <c r="H70" i="1"/>
  <c r="D70" i="1"/>
  <c r="JG70" i="1"/>
  <c r="JC70" i="1"/>
  <c r="JI70" i="1"/>
  <c r="JA70" i="1"/>
  <c r="IU70" i="1"/>
  <c r="IP70" i="1"/>
  <c r="IK70" i="1"/>
  <c r="IE70" i="1"/>
  <c r="HZ70" i="1"/>
  <c r="HU70" i="1"/>
  <c r="HO70" i="1"/>
  <c r="HJ70" i="1"/>
  <c r="HE70" i="1"/>
  <c r="GY70" i="1"/>
  <c r="GT70" i="1"/>
  <c r="GO70" i="1"/>
  <c r="GI70" i="1"/>
  <c r="GD70" i="1"/>
  <c r="FY70" i="1"/>
  <c r="FS70" i="1"/>
  <c r="FN70" i="1"/>
  <c r="FI70" i="1"/>
  <c r="FC70" i="1"/>
  <c r="EX70" i="1"/>
  <c r="ES70" i="1"/>
  <c r="EM70" i="1"/>
  <c r="EH70" i="1"/>
  <c r="EC70" i="1"/>
  <c r="DW70" i="1"/>
  <c r="DR70" i="1"/>
  <c r="DM70" i="1"/>
  <c r="DG70" i="1"/>
  <c r="DB70" i="1"/>
  <c r="CW70" i="1"/>
  <c r="CQ70" i="1"/>
  <c r="CL70" i="1"/>
  <c r="CG70" i="1"/>
  <c r="CA70" i="1"/>
  <c r="BV70" i="1"/>
  <c r="BQ70" i="1"/>
  <c r="BK70" i="1"/>
  <c r="BF70" i="1"/>
  <c r="BA70" i="1"/>
  <c r="AU70" i="1"/>
  <c r="AP70" i="1"/>
  <c r="AK70" i="1"/>
  <c r="AE70" i="1"/>
  <c r="Z70" i="1"/>
  <c r="U70" i="1"/>
  <c r="O70" i="1"/>
  <c r="J70" i="1"/>
  <c r="E70" i="1"/>
  <c r="JJ70" i="1"/>
  <c r="JB70" i="1"/>
  <c r="IW70" i="1"/>
  <c r="IQ70" i="1"/>
  <c r="IL70" i="1"/>
  <c r="IG70" i="1"/>
  <c r="IA70" i="1"/>
  <c r="HV70" i="1"/>
  <c r="HQ70" i="1"/>
  <c r="HK70" i="1"/>
  <c r="HF70" i="1"/>
  <c r="HA70" i="1"/>
  <c r="GU70" i="1"/>
  <c r="GP70" i="1"/>
  <c r="GK70" i="1"/>
  <c r="GE70" i="1"/>
  <c r="FZ70" i="1"/>
  <c r="FU70" i="1"/>
  <c r="FO70" i="1"/>
  <c r="FJ70" i="1"/>
  <c r="FE70" i="1"/>
  <c r="EY70" i="1"/>
  <c r="ET70" i="1"/>
  <c r="EO70" i="1"/>
  <c r="EI70" i="1"/>
  <c r="ED70" i="1"/>
  <c r="DY70" i="1"/>
  <c r="DS70" i="1"/>
  <c r="DN70" i="1"/>
  <c r="DI70" i="1"/>
  <c r="DC70" i="1"/>
  <c r="CX70" i="1"/>
  <c r="CS70" i="1"/>
  <c r="CM70" i="1"/>
  <c r="CH70" i="1"/>
  <c r="CC70" i="1"/>
  <c r="BW70" i="1"/>
  <c r="BR70" i="1"/>
  <c r="BM70" i="1"/>
  <c r="BG70" i="1"/>
  <c r="BB70" i="1"/>
  <c r="AW70" i="1"/>
  <c r="AQ70" i="1"/>
  <c r="AL70" i="1"/>
  <c r="AG70" i="1"/>
  <c r="AA70" i="1"/>
  <c r="V70" i="1"/>
  <c r="Q70" i="1"/>
  <c r="K70" i="1"/>
  <c r="F70" i="1"/>
  <c r="M70" i="1"/>
  <c r="W70" i="1"/>
  <c r="AH70" i="1"/>
  <c r="AS70" i="1"/>
  <c r="BC70" i="1"/>
  <c r="BN70" i="1"/>
  <c r="BY70" i="1"/>
  <c r="CI70" i="1"/>
  <c r="CT70" i="1"/>
  <c r="DE70" i="1"/>
  <c r="DO70" i="1"/>
  <c r="DZ70" i="1"/>
  <c r="EK70" i="1"/>
  <c r="EU70" i="1"/>
  <c r="FF70" i="1"/>
  <c r="FQ70" i="1"/>
  <c r="GA70" i="1"/>
  <c r="GL70" i="1"/>
  <c r="GW70" i="1"/>
  <c r="HG70" i="1"/>
  <c r="HR70" i="1"/>
  <c r="IC70" i="1"/>
  <c r="IM70" i="1"/>
  <c r="IX70" i="1"/>
  <c r="Q71" i="1"/>
  <c r="AG71" i="1"/>
  <c r="AW71" i="1"/>
  <c r="BM71" i="1"/>
  <c r="CC71" i="1"/>
  <c r="CS71" i="1"/>
  <c r="DI71" i="1"/>
  <c r="DY71" i="1"/>
  <c r="EO71" i="1"/>
  <c r="FE71" i="1"/>
  <c r="FU71" i="1"/>
  <c r="GK71" i="1"/>
  <c r="HA71" i="1"/>
  <c r="HQ71" i="1"/>
  <c r="IG71" i="1"/>
  <c r="IW71" i="1"/>
  <c r="F72" i="1"/>
  <c r="N72" i="1"/>
  <c r="V72" i="1"/>
  <c r="AD72" i="1"/>
  <c r="AL72" i="1"/>
  <c r="AT72" i="1"/>
  <c r="BB72" i="1"/>
  <c r="BM72" i="1"/>
  <c r="BX72" i="1"/>
  <c r="CH72" i="1"/>
  <c r="CS72" i="1"/>
  <c r="DD72" i="1"/>
  <c r="DN72" i="1"/>
  <c r="DY72" i="1"/>
  <c r="EJ72" i="1"/>
  <c r="ET72" i="1"/>
  <c r="FE72" i="1"/>
  <c r="FP72" i="1"/>
  <c r="FZ72" i="1"/>
  <c r="GK72" i="1"/>
  <c r="GV72" i="1"/>
  <c r="HF72" i="1"/>
  <c r="HQ72" i="1"/>
  <c r="IB72" i="1"/>
  <c r="IL72" i="1"/>
  <c r="IW72" i="1"/>
  <c r="JG72" i="1"/>
  <c r="JC72" i="1"/>
  <c r="IY72" i="1"/>
  <c r="IU72" i="1"/>
  <c r="IQ72" i="1"/>
  <c r="IM72" i="1"/>
  <c r="II72" i="1"/>
  <c r="IE72" i="1"/>
  <c r="IA72" i="1"/>
  <c r="HW72" i="1"/>
  <c r="HS72" i="1"/>
  <c r="HO72" i="1"/>
  <c r="HK72" i="1"/>
  <c r="HG72" i="1"/>
  <c r="HC72" i="1"/>
  <c r="GY72" i="1"/>
  <c r="GU72" i="1"/>
  <c r="GQ72" i="1"/>
  <c r="GM72" i="1"/>
  <c r="GI72" i="1"/>
  <c r="GE72" i="1"/>
  <c r="GA72" i="1"/>
  <c r="FW72" i="1"/>
  <c r="FS72" i="1"/>
  <c r="FO72" i="1"/>
  <c r="FK72" i="1"/>
  <c r="FG72" i="1"/>
  <c r="FC72" i="1"/>
  <c r="EY72" i="1"/>
  <c r="EU72" i="1"/>
  <c r="EQ72" i="1"/>
  <c r="EM72" i="1"/>
  <c r="EI72" i="1"/>
  <c r="EE72" i="1"/>
  <c r="EA72" i="1"/>
  <c r="DW72" i="1"/>
  <c r="DS72" i="1"/>
  <c r="DO72" i="1"/>
  <c r="DK72" i="1"/>
  <c r="DG72" i="1"/>
  <c r="DC72" i="1"/>
  <c r="CY72" i="1"/>
  <c r="CU72" i="1"/>
  <c r="CQ72" i="1"/>
  <c r="CM72" i="1"/>
  <c r="CI72" i="1"/>
  <c r="CE72" i="1"/>
  <c r="CA72" i="1"/>
  <c r="BW72" i="1"/>
  <c r="BS72" i="1"/>
  <c r="BO72" i="1"/>
  <c r="BK72" i="1"/>
  <c r="BG72" i="1"/>
  <c r="BC72" i="1"/>
  <c r="JJ72" i="1"/>
  <c r="JE72" i="1"/>
  <c r="IZ72" i="1"/>
  <c r="IT72" i="1"/>
  <c r="IO72" i="1"/>
  <c r="IJ72" i="1"/>
  <c r="ID72" i="1"/>
  <c r="HY72" i="1"/>
  <c r="HT72" i="1"/>
  <c r="HN72" i="1"/>
  <c r="HI72" i="1"/>
  <c r="HD72" i="1"/>
  <c r="GX72" i="1"/>
  <c r="GS72" i="1"/>
  <c r="GN72" i="1"/>
  <c r="GH72" i="1"/>
  <c r="GC72" i="1"/>
  <c r="FX72" i="1"/>
  <c r="FR72" i="1"/>
  <c r="FM72" i="1"/>
  <c r="FH72" i="1"/>
  <c r="FB72" i="1"/>
  <c r="EW72" i="1"/>
  <c r="ER72" i="1"/>
  <c r="EL72" i="1"/>
  <c r="EG72" i="1"/>
  <c r="EB72" i="1"/>
  <c r="DV72" i="1"/>
  <c r="DQ72" i="1"/>
  <c r="DL72" i="1"/>
  <c r="DF72" i="1"/>
  <c r="DA72" i="1"/>
  <c r="CV72" i="1"/>
  <c r="CP72" i="1"/>
  <c r="CK72" i="1"/>
  <c r="CF72" i="1"/>
  <c r="BZ72" i="1"/>
  <c r="BU72" i="1"/>
  <c r="BP72" i="1"/>
  <c r="BJ72" i="1"/>
  <c r="BE72" i="1"/>
  <c r="AZ72" i="1"/>
  <c r="AV72" i="1"/>
  <c r="AR72" i="1"/>
  <c r="AN72" i="1"/>
  <c r="AJ72" i="1"/>
  <c r="AF72" i="1"/>
  <c r="AB72" i="1"/>
  <c r="X72" i="1"/>
  <c r="T72" i="1"/>
  <c r="P72" i="1"/>
  <c r="L72" i="1"/>
  <c r="H72" i="1"/>
  <c r="D72" i="1"/>
  <c r="JI72" i="1"/>
  <c r="JD72" i="1"/>
  <c r="IX72" i="1"/>
  <c r="IS72" i="1"/>
  <c r="IN72" i="1"/>
  <c r="IH72" i="1"/>
  <c r="IC72" i="1"/>
  <c r="HX72" i="1"/>
  <c r="HR72" i="1"/>
  <c r="HM72" i="1"/>
  <c r="HH72" i="1"/>
  <c r="HB72" i="1"/>
  <c r="GW72" i="1"/>
  <c r="GR72" i="1"/>
  <c r="GL72" i="1"/>
  <c r="GG72" i="1"/>
  <c r="GB72" i="1"/>
  <c r="FV72" i="1"/>
  <c r="FQ72" i="1"/>
  <c r="FL72" i="1"/>
  <c r="FF72" i="1"/>
  <c r="FA72" i="1"/>
  <c r="EV72" i="1"/>
  <c r="EP72" i="1"/>
  <c r="EK72" i="1"/>
  <c r="EF72" i="1"/>
  <c r="DZ72" i="1"/>
  <c r="DU72" i="1"/>
  <c r="DP72" i="1"/>
  <c r="DJ72" i="1"/>
  <c r="DE72" i="1"/>
  <c r="CZ72" i="1"/>
  <c r="CT72" i="1"/>
  <c r="CO72" i="1"/>
  <c r="CJ72" i="1"/>
  <c r="CD72" i="1"/>
  <c r="BY72" i="1"/>
  <c r="BT72" i="1"/>
  <c r="BN72" i="1"/>
  <c r="BI72" i="1"/>
  <c r="BD72" i="1"/>
  <c r="AY72" i="1"/>
  <c r="AU72" i="1"/>
  <c r="AQ72" i="1"/>
  <c r="AM72" i="1"/>
  <c r="AI72" i="1"/>
  <c r="AE72" i="1"/>
  <c r="AA72" i="1"/>
  <c r="W72" i="1"/>
  <c r="S72" i="1"/>
  <c r="O72" i="1"/>
  <c r="K72" i="1"/>
  <c r="G72" i="1"/>
  <c r="C72" i="1"/>
  <c r="J72" i="1"/>
  <c r="R72" i="1"/>
  <c r="Z72" i="1"/>
  <c r="AH72" i="1"/>
  <c r="AP72" i="1"/>
  <c r="AX72" i="1"/>
  <c r="BH72" i="1"/>
  <c r="BR72" i="1"/>
  <c r="CC72" i="1"/>
  <c r="CN72" i="1"/>
  <c r="CX72" i="1"/>
  <c r="DI72" i="1"/>
  <c r="DT72" i="1"/>
  <c r="ED72" i="1"/>
  <c r="EO72" i="1"/>
  <c r="EZ72" i="1"/>
  <c r="FJ72" i="1"/>
  <c r="FU72" i="1"/>
  <c r="GF72" i="1"/>
  <c r="GP72" i="1"/>
  <c r="HA72" i="1"/>
  <c r="HL72" i="1"/>
  <c r="HV72" i="1"/>
  <c r="IG72" i="1"/>
  <c r="IR72" i="1"/>
  <c r="JB72" i="1"/>
  <c r="E72" i="1"/>
  <c r="M72" i="1"/>
  <c r="U72" i="1"/>
  <c r="AC72" i="1"/>
  <c r="AK72" i="1"/>
  <c r="AS72" i="1"/>
  <c r="BA72" i="1"/>
  <c r="BL72" i="1"/>
  <c r="BV72" i="1"/>
  <c r="CG72" i="1"/>
  <c r="CR72" i="1"/>
  <c r="DB72" i="1"/>
  <c r="DM72" i="1"/>
  <c r="DX72" i="1"/>
  <c r="EH72" i="1"/>
  <c r="ES72" i="1"/>
  <c r="FD72" i="1"/>
  <c r="FN72" i="1"/>
  <c r="FY72" i="1"/>
  <c r="GJ72" i="1"/>
  <c r="GT72" i="1"/>
  <c r="HE72" i="1"/>
  <c r="HP72" i="1"/>
  <c r="HZ72" i="1"/>
  <c r="IK72" i="1"/>
  <c r="IV72" i="1"/>
  <c r="JF72" i="1"/>
  <c r="F75" i="1"/>
  <c r="N75" i="1"/>
  <c r="V75" i="1"/>
  <c r="AD75" i="1"/>
  <c r="AL75" i="1"/>
  <c r="AT75" i="1"/>
  <c r="BB75" i="1"/>
  <c r="BJ75" i="1"/>
  <c r="BR75" i="1"/>
  <c r="CG75" i="1"/>
  <c r="CW75" i="1"/>
  <c r="DM75" i="1"/>
  <c r="EC75" i="1"/>
  <c r="ES75" i="1"/>
  <c r="FI75" i="1"/>
  <c r="FY75" i="1"/>
  <c r="GO75" i="1"/>
  <c r="HE75" i="1"/>
  <c r="HU75" i="1"/>
  <c r="IK75" i="1"/>
  <c r="JA75" i="1"/>
  <c r="I75" i="1"/>
  <c r="Q75" i="1"/>
  <c r="Y75" i="1"/>
  <c r="AG75" i="1"/>
  <c r="AO75" i="1"/>
  <c r="AW75" i="1"/>
  <c r="BE75" i="1"/>
  <c r="BM75" i="1"/>
  <c r="BU75" i="1"/>
  <c r="CK75" i="1"/>
  <c r="DA75" i="1"/>
  <c r="DQ75" i="1"/>
  <c r="EG75" i="1"/>
  <c r="EW75" i="1"/>
  <c r="FM75" i="1"/>
  <c r="GC75" i="1"/>
  <c r="GS75" i="1"/>
  <c r="HI75" i="1"/>
  <c r="HY75" i="1"/>
  <c r="IO75" i="1"/>
  <c r="JG75" i="1"/>
  <c r="JC75" i="1"/>
  <c r="IY75" i="1"/>
  <c r="IU75" i="1"/>
  <c r="IQ75" i="1"/>
  <c r="IM75" i="1"/>
  <c r="II75" i="1"/>
  <c r="IE75" i="1"/>
  <c r="IA75" i="1"/>
  <c r="HW75" i="1"/>
  <c r="HS75" i="1"/>
  <c r="HO75" i="1"/>
  <c r="HK75" i="1"/>
  <c r="HG75" i="1"/>
  <c r="HC75" i="1"/>
  <c r="GY75" i="1"/>
  <c r="GU75" i="1"/>
  <c r="GQ75" i="1"/>
  <c r="GM75" i="1"/>
  <c r="GI75" i="1"/>
  <c r="GE75" i="1"/>
  <c r="GA75" i="1"/>
  <c r="FW75" i="1"/>
  <c r="FS75" i="1"/>
  <c r="FO75" i="1"/>
  <c r="FK75" i="1"/>
  <c r="FG75" i="1"/>
  <c r="FC75" i="1"/>
  <c r="EY75" i="1"/>
  <c r="EU75" i="1"/>
  <c r="EQ75" i="1"/>
  <c r="EM75" i="1"/>
  <c r="EI75" i="1"/>
  <c r="EE75" i="1"/>
  <c r="EA75" i="1"/>
  <c r="DW75" i="1"/>
  <c r="DS75" i="1"/>
  <c r="DO75" i="1"/>
  <c r="DK75" i="1"/>
  <c r="DG75" i="1"/>
  <c r="DC75" i="1"/>
  <c r="CY75" i="1"/>
  <c r="CU75" i="1"/>
  <c r="CQ75" i="1"/>
  <c r="CM75" i="1"/>
  <c r="CI75" i="1"/>
  <c r="CE75" i="1"/>
  <c r="CA75" i="1"/>
  <c r="BW75" i="1"/>
  <c r="BS75" i="1"/>
  <c r="BO75" i="1"/>
  <c r="BK75" i="1"/>
  <c r="BG75" i="1"/>
  <c r="BC75" i="1"/>
  <c r="AY75" i="1"/>
  <c r="AU75" i="1"/>
  <c r="AQ75" i="1"/>
  <c r="AM75" i="1"/>
  <c r="AI75" i="1"/>
  <c r="AE75" i="1"/>
  <c r="AA75" i="1"/>
  <c r="W75" i="1"/>
  <c r="S75" i="1"/>
  <c r="O75" i="1"/>
  <c r="K75" i="1"/>
  <c r="G75" i="1"/>
  <c r="C75" i="1"/>
  <c r="JF75" i="1"/>
  <c r="JB75" i="1"/>
  <c r="IX75" i="1"/>
  <c r="IT75" i="1"/>
  <c r="IP75" i="1"/>
  <c r="IL75" i="1"/>
  <c r="IH75" i="1"/>
  <c r="ID75" i="1"/>
  <c r="HZ75" i="1"/>
  <c r="HV75" i="1"/>
  <c r="HR75" i="1"/>
  <c r="HN75" i="1"/>
  <c r="HJ75" i="1"/>
  <c r="HF75" i="1"/>
  <c r="HB75" i="1"/>
  <c r="GX75" i="1"/>
  <c r="GT75" i="1"/>
  <c r="GP75" i="1"/>
  <c r="GL75" i="1"/>
  <c r="GH75" i="1"/>
  <c r="GD75" i="1"/>
  <c r="FZ75" i="1"/>
  <c r="FV75" i="1"/>
  <c r="FR75" i="1"/>
  <c r="FN75" i="1"/>
  <c r="FJ75" i="1"/>
  <c r="FF75" i="1"/>
  <c r="FB75" i="1"/>
  <c r="EX75" i="1"/>
  <c r="ET75" i="1"/>
  <c r="EP75" i="1"/>
  <c r="EL75" i="1"/>
  <c r="EH75" i="1"/>
  <c r="ED75" i="1"/>
  <c r="DZ75" i="1"/>
  <c r="DV75" i="1"/>
  <c r="DR75" i="1"/>
  <c r="DN75" i="1"/>
  <c r="DJ75" i="1"/>
  <c r="DF75" i="1"/>
  <c r="DB75" i="1"/>
  <c r="CX75" i="1"/>
  <c r="CT75" i="1"/>
  <c r="CP75" i="1"/>
  <c r="CL75" i="1"/>
  <c r="CH75" i="1"/>
  <c r="CD75" i="1"/>
  <c r="BZ75" i="1"/>
  <c r="BV75" i="1"/>
  <c r="JD75" i="1"/>
  <c r="IZ75" i="1"/>
  <c r="IV75" i="1"/>
  <c r="IR75" i="1"/>
  <c r="IN75" i="1"/>
  <c r="IJ75" i="1"/>
  <c r="IF75" i="1"/>
  <c r="IB75" i="1"/>
  <c r="HX75" i="1"/>
  <c r="HT75" i="1"/>
  <c r="HP75" i="1"/>
  <c r="HL75" i="1"/>
  <c r="HH75" i="1"/>
  <c r="HD75" i="1"/>
  <c r="GZ75" i="1"/>
  <c r="GV75" i="1"/>
  <c r="GR75" i="1"/>
  <c r="GN75" i="1"/>
  <c r="GJ75" i="1"/>
  <c r="GF75" i="1"/>
  <c r="GB75" i="1"/>
  <c r="FX75" i="1"/>
  <c r="FT75" i="1"/>
  <c r="FP75" i="1"/>
  <c r="FL75" i="1"/>
  <c r="FH75" i="1"/>
  <c r="FD75" i="1"/>
  <c r="EZ75" i="1"/>
  <c r="EV75" i="1"/>
  <c r="ER75" i="1"/>
  <c r="EN75" i="1"/>
  <c r="EJ75" i="1"/>
  <c r="EF75" i="1"/>
  <c r="EB75" i="1"/>
  <c r="DX75" i="1"/>
  <c r="DT75" i="1"/>
  <c r="DP75" i="1"/>
  <c r="DL75" i="1"/>
  <c r="DH75" i="1"/>
  <c r="DD75" i="1"/>
  <c r="CZ75" i="1"/>
  <c r="CV75" i="1"/>
  <c r="CR75" i="1"/>
  <c r="CN75" i="1"/>
  <c r="CJ75" i="1"/>
  <c r="CF75" i="1"/>
  <c r="CB75" i="1"/>
  <c r="BX75" i="1"/>
  <c r="BT75" i="1"/>
  <c r="BP75" i="1"/>
  <c r="BL75" i="1"/>
  <c r="BH75" i="1"/>
  <c r="BD75" i="1"/>
  <c r="AZ75" i="1"/>
  <c r="AV75" i="1"/>
  <c r="AR75" i="1"/>
  <c r="AN75" i="1"/>
  <c r="AJ75" i="1"/>
  <c r="AF75" i="1"/>
  <c r="AB75" i="1"/>
  <c r="X75" i="1"/>
  <c r="T75" i="1"/>
  <c r="P75" i="1"/>
  <c r="L75" i="1"/>
  <c r="H75" i="1"/>
  <c r="D75" i="1"/>
  <c r="J75" i="1"/>
  <c r="R75" i="1"/>
  <c r="Z75" i="1"/>
  <c r="AH75" i="1"/>
  <c r="AP75" i="1"/>
  <c r="AX75" i="1"/>
  <c r="BF75" i="1"/>
  <c r="BN75" i="1"/>
  <c r="BY75" i="1"/>
  <c r="CO75" i="1"/>
  <c r="DE75" i="1"/>
  <c r="DU75" i="1"/>
  <c r="EK75" i="1"/>
  <c r="FA75" i="1"/>
  <c r="FQ75" i="1"/>
  <c r="GG75" i="1"/>
  <c r="GW75" i="1"/>
  <c r="HM75" i="1"/>
  <c r="IC75" i="1"/>
  <c r="IS75" i="1"/>
  <c r="C73" i="1"/>
  <c r="G73" i="1"/>
  <c r="K73" i="1"/>
  <c r="O73" i="1"/>
  <c r="S73" i="1"/>
  <c r="W73" i="1"/>
  <c r="AA73" i="1"/>
  <c r="AE73" i="1"/>
  <c r="AI73" i="1"/>
  <c r="AM73" i="1"/>
  <c r="AQ73" i="1"/>
  <c r="AU73" i="1"/>
  <c r="AY73" i="1"/>
  <c r="BC73" i="1"/>
  <c r="BG73" i="1"/>
  <c r="BK73" i="1"/>
  <c r="BO73" i="1"/>
  <c r="BS73" i="1"/>
  <c r="BW73" i="1"/>
  <c r="CA73" i="1"/>
  <c r="CE73" i="1"/>
  <c r="CI73" i="1"/>
  <c r="CM73" i="1"/>
  <c r="CQ73" i="1"/>
  <c r="CU73" i="1"/>
  <c r="CY73" i="1"/>
  <c r="DC73" i="1"/>
  <c r="DG73" i="1"/>
  <c r="DK73" i="1"/>
  <c r="DO73" i="1"/>
  <c r="DS73" i="1"/>
  <c r="DW73" i="1"/>
  <c r="EA73" i="1"/>
  <c r="EE73" i="1"/>
  <c r="EI73" i="1"/>
  <c r="EM73" i="1"/>
  <c r="EQ73" i="1"/>
  <c r="EU73" i="1"/>
  <c r="EY73" i="1"/>
  <c r="FC73" i="1"/>
  <c r="FG73" i="1"/>
  <c r="FK73" i="1"/>
  <c r="FO73" i="1"/>
  <c r="FS73" i="1"/>
  <c r="FW73" i="1"/>
  <c r="GA73" i="1"/>
  <c r="GE73" i="1"/>
  <c r="GI73" i="1"/>
  <c r="GM73" i="1"/>
  <c r="GQ73" i="1"/>
  <c r="GU73" i="1"/>
  <c r="GY73" i="1"/>
  <c r="HC73" i="1"/>
  <c r="HG73" i="1"/>
  <c r="HK73" i="1"/>
  <c r="HO73" i="1"/>
  <c r="HS73" i="1"/>
  <c r="HW73" i="1"/>
  <c r="IA73" i="1"/>
  <c r="IE73" i="1"/>
  <c r="II73" i="1"/>
  <c r="IM73" i="1"/>
  <c r="IQ73" i="1"/>
  <c r="IU73" i="1"/>
  <c r="IY73" i="1"/>
  <c r="JC73" i="1"/>
  <c r="JG73" i="1"/>
  <c r="JL74" i="1"/>
  <c r="D76" i="1"/>
  <c r="H76" i="1"/>
  <c r="L76" i="1"/>
  <c r="P76" i="1"/>
  <c r="T76" i="1"/>
  <c r="X76" i="1"/>
  <c r="AB76" i="1"/>
  <c r="AF76" i="1"/>
  <c r="AJ76" i="1"/>
  <c r="AN76" i="1"/>
  <c r="AR76" i="1"/>
  <c r="AV76" i="1"/>
  <c r="AZ76" i="1"/>
  <c r="BD76" i="1"/>
  <c r="BH76" i="1"/>
  <c r="BL76" i="1"/>
  <c r="BP76" i="1"/>
  <c r="BT76" i="1"/>
  <c r="BX76" i="1"/>
  <c r="CB76" i="1"/>
  <c r="CF76" i="1"/>
  <c r="CJ76" i="1"/>
  <c r="CN76" i="1"/>
  <c r="CR76" i="1"/>
  <c r="CV76" i="1"/>
  <c r="CZ76" i="1"/>
  <c r="DD76" i="1"/>
  <c r="DH76" i="1"/>
  <c r="DL76" i="1"/>
  <c r="DP76" i="1"/>
  <c r="DT76" i="1"/>
  <c r="DX76" i="1"/>
  <c r="EB76" i="1"/>
  <c r="EF76" i="1"/>
  <c r="EJ76" i="1"/>
  <c r="EN76" i="1"/>
  <c r="ER76" i="1"/>
  <c r="EV76" i="1"/>
  <c r="EZ76" i="1"/>
  <c r="FD76" i="1"/>
  <c r="FH76" i="1"/>
  <c r="FL76" i="1"/>
  <c r="FP76" i="1"/>
  <c r="FT76" i="1"/>
  <c r="FX76" i="1"/>
  <c r="GB76" i="1"/>
  <c r="GF76" i="1"/>
  <c r="GJ76" i="1"/>
  <c r="GN76" i="1"/>
  <c r="GR76" i="1"/>
  <c r="GV76" i="1"/>
  <c r="GZ76" i="1"/>
  <c r="HD76" i="1"/>
  <c r="HH76" i="1"/>
  <c r="HL76" i="1"/>
  <c r="HP76" i="1"/>
  <c r="HT76" i="1"/>
  <c r="HX76" i="1"/>
  <c r="IB76" i="1"/>
  <c r="IF76" i="1"/>
  <c r="IJ76" i="1"/>
  <c r="IN76" i="1"/>
  <c r="IR76" i="1"/>
  <c r="IV76" i="1"/>
  <c r="IZ76" i="1"/>
  <c r="JD76" i="1"/>
  <c r="JH76" i="1"/>
  <c r="E78" i="1"/>
  <c r="I78" i="1"/>
  <c r="M78" i="1"/>
  <c r="Q78" i="1"/>
  <c r="U78" i="1"/>
  <c r="Y78" i="1"/>
  <c r="AC78" i="1"/>
  <c r="AG78" i="1"/>
  <c r="AK78" i="1"/>
  <c r="AO78" i="1"/>
  <c r="AS78" i="1"/>
  <c r="AX78" i="1"/>
  <c r="BC78" i="1"/>
  <c r="BI78" i="1"/>
  <c r="BN78" i="1"/>
  <c r="BS78" i="1"/>
  <c r="BY78" i="1"/>
  <c r="CD78" i="1"/>
  <c r="CI78" i="1"/>
  <c r="CO78" i="1"/>
  <c r="CT78" i="1"/>
  <c r="CY78" i="1"/>
  <c r="DE78" i="1"/>
  <c r="DJ78" i="1"/>
  <c r="DO78" i="1"/>
  <c r="DU78" i="1"/>
  <c r="DZ78" i="1"/>
  <c r="EE78" i="1"/>
  <c r="EK78" i="1"/>
  <c r="EP78" i="1"/>
  <c r="EU78" i="1"/>
  <c r="FA78" i="1"/>
  <c r="FF78" i="1"/>
  <c r="FK78" i="1"/>
  <c r="FQ78" i="1"/>
  <c r="FV78" i="1"/>
  <c r="GA78" i="1"/>
  <c r="GG78" i="1"/>
  <c r="GL78" i="1"/>
  <c r="GQ78" i="1"/>
  <c r="GW78" i="1"/>
  <c r="HB78" i="1"/>
  <c r="HG78" i="1"/>
  <c r="HM78" i="1"/>
  <c r="HR78" i="1"/>
  <c r="HW78" i="1"/>
  <c r="IC78" i="1"/>
  <c r="IH78" i="1"/>
  <c r="IM78" i="1"/>
  <c r="IS78" i="1"/>
  <c r="IX78" i="1"/>
  <c r="JK79" i="1"/>
  <c r="JD78" i="1"/>
  <c r="IZ78" i="1"/>
  <c r="IV78" i="1"/>
  <c r="IR78" i="1"/>
  <c r="IN78" i="1"/>
  <c r="IJ78" i="1"/>
  <c r="IF78" i="1"/>
  <c r="IB78" i="1"/>
  <c r="HX78" i="1"/>
  <c r="HT78" i="1"/>
  <c r="HP78" i="1"/>
  <c r="HL78" i="1"/>
  <c r="HH78" i="1"/>
  <c r="HD78" i="1"/>
  <c r="GZ78" i="1"/>
  <c r="GV78" i="1"/>
  <c r="GR78" i="1"/>
  <c r="GN78" i="1"/>
  <c r="GJ78" i="1"/>
  <c r="GF78" i="1"/>
  <c r="GB78" i="1"/>
  <c r="FX78" i="1"/>
  <c r="FT78" i="1"/>
  <c r="FP78" i="1"/>
  <c r="FL78" i="1"/>
  <c r="FH78" i="1"/>
  <c r="FD78" i="1"/>
  <c r="EZ78" i="1"/>
  <c r="EV78" i="1"/>
  <c r="ER78" i="1"/>
  <c r="EN78" i="1"/>
  <c r="EJ78" i="1"/>
  <c r="EF78" i="1"/>
  <c r="EB78" i="1"/>
  <c r="DX78" i="1"/>
  <c r="DT78" i="1"/>
  <c r="DP78" i="1"/>
  <c r="DL78" i="1"/>
  <c r="DH78" i="1"/>
  <c r="DD78" i="1"/>
  <c r="CZ78" i="1"/>
  <c r="CV78" i="1"/>
  <c r="CR78" i="1"/>
  <c r="CN78" i="1"/>
  <c r="CJ78" i="1"/>
  <c r="CF78" i="1"/>
  <c r="CB78" i="1"/>
  <c r="BX78" i="1"/>
  <c r="BT78" i="1"/>
  <c r="BP78" i="1"/>
  <c r="BL78" i="1"/>
  <c r="BH78" i="1"/>
  <c r="BD78" i="1"/>
  <c r="AZ78" i="1"/>
  <c r="AV78" i="1"/>
  <c r="F78" i="1"/>
  <c r="J78" i="1"/>
  <c r="N78" i="1"/>
  <c r="R78" i="1"/>
  <c r="V78" i="1"/>
  <c r="Z78" i="1"/>
  <c r="AD78" i="1"/>
  <c r="AH78" i="1"/>
  <c r="AL78" i="1"/>
  <c r="AP78" i="1"/>
  <c r="AT78" i="1"/>
  <c r="AY78" i="1"/>
  <c r="BE78" i="1"/>
  <c r="BJ78" i="1"/>
  <c r="BO78" i="1"/>
  <c r="BU78" i="1"/>
  <c r="BZ78" i="1"/>
  <c r="CE78" i="1"/>
  <c r="CK78" i="1"/>
  <c r="CP78" i="1"/>
  <c r="CU78" i="1"/>
  <c r="DA78" i="1"/>
  <c r="DF78" i="1"/>
  <c r="DK78" i="1"/>
  <c r="DQ78" i="1"/>
  <c r="DV78" i="1"/>
  <c r="EA78" i="1"/>
  <c r="EG78" i="1"/>
  <c r="EL78" i="1"/>
  <c r="EQ78" i="1"/>
  <c r="EW78" i="1"/>
  <c r="FB78" i="1"/>
  <c r="FG78" i="1"/>
  <c r="FM78" i="1"/>
  <c r="FR78" i="1"/>
  <c r="FW78" i="1"/>
  <c r="GC78" i="1"/>
  <c r="GH78" i="1"/>
  <c r="GM78" i="1"/>
  <c r="GS78" i="1"/>
  <c r="GX78" i="1"/>
  <c r="HC78" i="1"/>
  <c r="HI78" i="1"/>
  <c r="HN78" i="1"/>
  <c r="HS78" i="1"/>
  <c r="HY78" i="1"/>
  <c r="ID78" i="1"/>
  <c r="II78" i="1"/>
  <c r="IO78" i="1"/>
  <c r="IT78" i="1"/>
  <c r="IY78" i="1"/>
  <c r="JE78" i="1"/>
  <c r="F76" i="1"/>
  <c r="J76" i="1"/>
  <c r="N76" i="1"/>
  <c r="R76" i="1"/>
  <c r="V76" i="1"/>
  <c r="Z76" i="1"/>
  <c r="AD76" i="1"/>
  <c r="AH76" i="1"/>
  <c r="AL76" i="1"/>
  <c r="AP76" i="1"/>
  <c r="AT76" i="1"/>
  <c r="AX76" i="1"/>
  <c r="BB76" i="1"/>
  <c r="BF76" i="1"/>
  <c r="BJ76" i="1"/>
  <c r="BN76" i="1"/>
  <c r="BR76" i="1"/>
  <c r="BV76" i="1"/>
  <c r="BZ76" i="1"/>
  <c r="CD76" i="1"/>
  <c r="CH76" i="1"/>
  <c r="CL76" i="1"/>
  <c r="CP76" i="1"/>
  <c r="CT76" i="1"/>
  <c r="CX76" i="1"/>
  <c r="DB76" i="1"/>
  <c r="DF76" i="1"/>
  <c r="DJ76" i="1"/>
  <c r="DN76" i="1"/>
  <c r="DR76" i="1"/>
  <c r="DV76" i="1"/>
  <c r="DZ76" i="1"/>
  <c r="ED76" i="1"/>
  <c r="EH76" i="1"/>
  <c r="EL76" i="1"/>
  <c r="EP76" i="1"/>
  <c r="ET76" i="1"/>
  <c r="EX76" i="1"/>
  <c r="FB76" i="1"/>
  <c r="FF76" i="1"/>
  <c r="FJ76" i="1"/>
  <c r="FN76" i="1"/>
  <c r="FR76" i="1"/>
  <c r="FV76" i="1"/>
  <c r="FZ76" i="1"/>
  <c r="GD76" i="1"/>
  <c r="GH76" i="1"/>
  <c r="GL76" i="1"/>
  <c r="GP76" i="1"/>
  <c r="GT76" i="1"/>
  <c r="GX76" i="1"/>
  <c r="HB76" i="1"/>
  <c r="HF76" i="1"/>
  <c r="HJ76" i="1"/>
  <c r="HN76" i="1"/>
  <c r="HR76" i="1"/>
  <c r="HV76" i="1"/>
  <c r="HZ76" i="1"/>
  <c r="ID76" i="1"/>
  <c r="IH76" i="1"/>
  <c r="IL76" i="1"/>
  <c r="IP76" i="1"/>
  <c r="IT76" i="1"/>
  <c r="IX76" i="1"/>
  <c r="JB76" i="1"/>
  <c r="JF76" i="1"/>
  <c r="JJ76" i="1"/>
  <c r="JK77" i="1"/>
  <c r="C78" i="1"/>
  <c r="G78" i="1"/>
  <c r="K78" i="1"/>
  <c r="O78" i="1"/>
  <c r="S78" i="1"/>
  <c r="W78" i="1"/>
  <c r="AA78" i="1"/>
  <c r="AE78" i="1"/>
  <c r="AI78" i="1"/>
  <c r="AM78" i="1"/>
  <c r="AQ78" i="1"/>
  <c r="AU78" i="1"/>
  <c r="BA78" i="1"/>
  <c r="BF78" i="1"/>
  <c r="BK78" i="1"/>
  <c r="BQ78" i="1"/>
  <c r="BV78" i="1"/>
  <c r="CA78" i="1"/>
  <c r="CG78" i="1"/>
  <c r="CL78" i="1"/>
  <c r="CQ78" i="1"/>
  <c r="CW78" i="1"/>
  <c r="DB78" i="1"/>
  <c r="DG78" i="1"/>
  <c r="DM78" i="1"/>
  <c r="DR78" i="1"/>
  <c r="DW78" i="1"/>
  <c r="EC78" i="1"/>
  <c r="EH78" i="1"/>
  <c r="EM78" i="1"/>
  <c r="ES78" i="1"/>
  <c r="EX78" i="1"/>
  <c r="FC78" i="1"/>
  <c r="FI78" i="1"/>
  <c r="FN78" i="1"/>
  <c r="FS78" i="1"/>
  <c r="FY78" i="1"/>
  <c r="GD78" i="1"/>
  <c r="GI78" i="1"/>
  <c r="GO78" i="1"/>
  <c r="GT78" i="1"/>
  <c r="GY78" i="1"/>
  <c r="HE78" i="1"/>
  <c r="HJ78" i="1"/>
  <c r="HO78" i="1"/>
  <c r="HU78" i="1"/>
  <c r="HZ78" i="1"/>
  <c r="IE78" i="1"/>
  <c r="IK78" i="1"/>
  <c r="IP78" i="1"/>
  <c r="IU78" i="1"/>
  <c r="JA78" i="1"/>
  <c r="JF78" i="1"/>
  <c r="F73" i="1"/>
  <c r="J73" i="1"/>
  <c r="N73" i="1"/>
  <c r="R73" i="1"/>
  <c r="V73" i="1"/>
  <c r="Z73" i="1"/>
  <c r="AD73" i="1"/>
  <c r="AH73" i="1"/>
  <c r="AL73" i="1"/>
  <c r="AP73" i="1"/>
  <c r="AT73" i="1"/>
  <c r="AX73" i="1"/>
  <c r="BB73" i="1"/>
  <c r="BF73" i="1"/>
  <c r="BJ73" i="1"/>
  <c r="BN73" i="1"/>
  <c r="BR73" i="1"/>
  <c r="BV73" i="1"/>
  <c r="BZ73" i="1"/>
  <c r="CD73" i="1"/>
  <c r="CH73" i="1"/>
  <c r="CL73" i="1"/>
  <c r="CP73" i="1"/>
  <c r="CT73" i="1"/>
  <c r="CX73" i="1"/>
  <c r="DB73" i="1"/>
  <c r="DF73" i="1"/>
  <c r="DJ73" i="1"/>
  <c r="DN73" i="1"/>
  <c r="DR73" i="1"/>
  <c r="DV73" i="1"/>
  <c r="DZ73" i="1"/>
  <c r="ED73" i="1"/>
  <c r="EH73" i="1"/>
  <c r="EL73" i="1"/>
  <c r="EP73" i="1"/>
  <c r="ET73" i="1"/>
  <c r="EX73" i="1"/>
  <c r="FB73" i="1"/>
  <c r="FF73" i="1"/>
  <c r="FJ73" i="1"/>
  <c r="FN73" i="1"/>
  <c r="FR73" i="1"/>
  <c r="FV73" i="1"/>
  <c r="FZ73" i="1"/>
  <c r="GD73" i="1"/>
  <c r="GH73" i="1"/>
  <c r="GL73" i="1"/>
  <c r="GP73" i="1"/>
  <c r="GT73" i="1"/>
  <c r="GX73" i="1"/>
  <c r="HB73" i="1"/>
  <c r="HF73" i="1"/>
  <c r="HJ73" i="1"/>
  <c r="HN73" i="1"/>
  <c r="HR73" i="1"/>
  <c r="HV73" i="1"/>
  <c r="HZ73" i="1"/>
  <c r="ID73" i="1"/>
  <c r="IH73" i="1"/>
  <c r="IL73" i="1"/>
  <c r="IP73" i="1"/>
  <c r="IT73" i="1"/>
  <c r="IX73" i="1"/>
  <c r="JB73" i="1"/>
  <c r="JF73" i="1"/>
  <c r="C76" i="1"/>
  <c r="G76" i="1"/>
  <c r="K76" i="1"/>
  <c r="O76" i="1"/>
  <c r="S76" i="1"/>
  <c r="W76" i="1"/>
  <c r="AA76" i="1"/>
  <c r="AE76" i="1"/>
  <c r="AI76" i="1"/>
  <c r="AM76" i="1"/>
  <c r="AQ76" i="1"/>
  <c r="AU76" i="1"/>
  <c r="AY76" i="1"/>
  <c r="BC76" i="1"/>
  <c r="BG76" i="1"/>
  <c r="BK76" i="1"/>
  <c r="BO76" i="1"/>
  <c r="BS76" i="1"/>
  <c r="BW76" i="1"/>
  <c r="CA76" i="1"/>
  <c r="CE76" i="1"/>
  <c r="CI76" i="1"/>
  <c r="CM76" i="1"/>
  <c r="CQ76" i="1"/>
  <c r="CU76" i="1"/>
  <c r="CY76" i="1"/>
  <c r="DC76" i="1"/>
  <c r="DG76" i="1"/>
  <c r="DK76" i="1"/>
  <c r="DO76" i="1"/>
  <c r="DS76" i="1"/>
  <c r="DW76" i="1"/>
  <c r="EA76" i="1"/>
  <c r="EE76" i="1"/>
  <c r="EI76" i="1"/>
  <c r="EM76" i="1"/>
  <c r="EQ76" i="1"/>
  <c r="EU76" i="1"/>
  <c r="EY76" i="1"/>
  <c r="FC76" i="1"/>
  <c r="FG76" i="1"/>
  <c r="FK76" i="1"/>
  <c r="FO76" i="1"/>
  <c r="FS76" i="1"/>
  <c r="FW76" i="1"/>
  <c r="GA76" i="1"/>
  <c r="GE76" i="1"/>
  <c r="GI76" i="1"/>
  <c r="GM76" i="1"/>
  <c r="GQ76" i="1"/>
  <c r="GU76" i="1"/>
  <c r="GY76" i="1"/>
  <c r="HC76" i="1"/>
  <c r="HG76" i="1"/>
  <c r="HK76" i="1"/>
  <c r="HO76" i="1"/>
  <c r="HS76" i="1"/>
  <c r="HW76" i="1"/>
  <c r="IA76" i="1"/>
  <c r="IE76" i="1"/>
  <c r="II76" i="1"/>
  <c r="IM76" i="1"/>
  <c r="IQ76" i="1"/>
  <c r="IU76" i="1"/>
  <c r="IY76" i="1"/>
  <c r="JC76" i="1"/>
  <c r="D78" i="1"/>
  <c r="H78" i="1"/>
  <c r="L78" i="1"/>
  <c r="P78" i="1"/>
  <c r="T78" i="1"/>
  <c r="X78" i="1"/>
  <c r="AB78" i="1"/>
  <c r="AF78" i="1"/>
  <c r="AJ78" i="1"/>
  <c r="AN78" i="1"/>
  <c r="AR78" i="1"/>
  <c r="AW78" i="1"/>
  <c r="BB78" i="1"/>
  <c r="BG78" i="1"/>
  <c r="BM78" i="1"/>
  <c r="BR78" i="1"/>
  <c r="BW78" i="1"/>
  <c r="CC78" i="1"/>
  <c r="CH78" i="1"/>
  <c r="CM78" i="1"/>
  <c r="CS78" i="1"/>
  <c r="CX78" i="1"/>
  <c r="DC78" i="1"/>
  <c r="DI78" i="1"/>
  <c r="DN78" i="1"/>
  <c r="DS78" i="1"/>
  <c r="DY78" i="1"/>
  <c r="ED78" i="1"/>
  <c r="EI78" i="1"/>
  <c r="EO78" i="1"/>
  <c r="ET78" i="1"/>
  <c r="EY78" i="1"/>
  <c r="FE78" i="1"/>
  <c r="FJ78" i="1"/>
  <c r="FO78" i="1"/>
  <c r="FU78" i="1"/>
  <c r="FZ78" i="1"/>
  <c r="GE78" i="1"/>
  <c r="GK78" i="1"/>
  <c r="GP78" i="1"/>
  <c r="GU78" i="1"/>
  <c r="HA78" i="1"/>
  <c r="HF78" i="1"/>
  <c r="HK78" i="1"/>
  <c r="HQ78" i="1"/>
  <c r="HV78" i="1"/>
  <c r="IA78" i="1"/>
  <c r="IG78" i="1"/>
  <c r="IL78" i="1"/>
  <c r="IQ78" i="1"/>
  <c r="IW78" i="1"/>
  <c r="JB78" i="1"/>
  <c r="JG78" i="1"/>
  <c r="JL80" i="1"/>
  <c r="JK80" i="1"/>
  <c r="HO80" i="1"/>
  <c r="HS80" i="1"/>
  <c r="HW80" i="1"/>
  <c r="IA80" i="1"/>
  <c r="IE80" i="1"/>
  <c r="II80" i="1"/>
  <c r="IM80" i="1"/>
  <c r="IQ80" i="1"/>
  <c r="IU80" i="1"/>
  <c r="IY80" i="1"/>
  <c r="JC80" i="1"/>
  <c r="JG80" i="1"/>
  <c r="JL81" i="1"/>
  <c r="D82" i="1"/>
  <c r="H82" i="1"/>
  <c r="L82" i="1"/>
  <c r="P82" i="1"/>
  <c r="T82" i="1"/>
  <c r="X82" i="1"/>
  <c r="AB82" i="1"/>
  <c r="AF82" i="1"/>
  <c r="AJ82" i="1"/>
  <c r="AN82" i="1"/>
  <c r="AR82" i="1"/>
  <c r="AV82" i="1"/>
  <c r="AZ82" i="1"/>
  <c r="BD82" i="1"/>
  <c r="BH82" i="1"/>
  <c r="BL82" i="1"/>
  <c r="BP82" i="1"/>
  <c r="BT82" i="1"/>
  <c r="BX82" i="1"/>
  <c r="CB82" i="1"/>
  <c r="CF82" i="1"/>
  <c r="CJ82" i="1"/>
  <c r="CN82" i="1"/>
  <c r="CR82" i="1"/>
  <c r="CV82" i="1"/>
  <c r="CZ82" i="1"/>
  <c r="DD82" i="1"/>
  <c r="DH82" i="1"/>
  <c r="DL82" i="1"/>
  <c r="DP82" i="1"/>
  <c r="DT82" i="1"/>
  <c r="DX82" i="1"/>
  <c r="EB82" i="1"/>
  <c r="EF82" i="1"/>
  <c r="EJ82" i="1"/>
  <c r="EN82" i="1"/>
  <c r="ER82" i="1"/>
  <c r="EV82" i="1"/>
  <c r="EZ82" i="1"/>
  <c r="FD82" i="1"/>
  <c r="FH82" i="1"/>
  <c r="FL82" i="1"/>
  <c r="FP82" i="1"/>
  <c r="FT82" i="1"/>
  <c r="FX82" i="1"/>
  <c r="GB82" i="1"/>
  <c r="GF82" i="1"/>
  <c r="GJ82" i="1"/>
  <c r="GN82" i="1"/>
  <c r="GR82" i="1"/>
  <c r="GV82" i="1"/>
  <c r="GZ82" i="1"/>
  <c r="HD82" i="1"/>
  <c r="HH82" i="1"/>
  <c r="HL82" i="1"/>
  <c r="HP82" i="1"/>
  <c r="HT82" i="1"/>
  <c r="HX82" i="1"/>
  <c r="IB82" i="1"/>
  <c r="IF82" i="1"/>
  <c r="IJ82" i="1"/>
  <c r="IN82" i="1"/>
  <c r="IR82" i="1"/>
  <c r="IV82" i="1"/>
  <c r="IZ82" i="1"/>
  <c r="JD82" i="1"/>
  <c r="JH82" i="1"/>
  <c r="D83" i="1"/>
  <c r="H83" i="1"/>
  <c r="L83" i="1"/>
  <c r="P83" i="1"/>
  <c r="T83" i="1"/>
  <c r="X83" i="1"/>
  <c r="AB83" i="1"/>
  <c r="AH83" i="1"/>
  <c r="AM83" i="1"/>
  <c r="AR83" i="1"/>
  <c r="AX83" i="1"/>
  <c r="BC83" i="1"/>
  <c r="BH83" i="1"/>
  <c r="BN83" i="1"/>
  <c r="BS83" i="1"/>
  <c r="BX83" i="1"/>
  <c r="CD83" i="1"/>
  <c r="CI83" i="1"/>
  <c r="CN83" i="1"/>
  <c r="CT83" i="1"/>
  <c r="CY83" i="1"/>
  <c r="DD83" i="1"/>
  <c r="DJ83" i="1"/>
  <c r="DO83" i="1"/>
  <c r="DT83" i="1"/>
  <c r="DZ83" i="1"/>
  <c r="EE83" i="1"/>
  <c r="EJ83" i="1"/>
  <c r="EP83" i="1"/>
  <c r="EU83" i="1"/>
  <c r="EZ83" i="1"/>
  <c r="FF83" i="1"/>
  <c r="FK83" i="1"/>
  <c r="FP83" i="1"/>
  <c r="FV83" i="1"/>
  <c r="GA83" i="1"/>
  <c r="GF83" i="1"/>
  <c r="GL83" i="1"/>
  <c r="GQ83" i="1"/>
  <c r="GV83" i="1"/>
  <c r="HB83" i="1"/>
  <c r="HG83" i="1"/>
  <c r="HL83" i="1"/>
  <c r="HR83" i="1"/>
  <c r="HW83" i="1"/>
  <c r="IB83" i="1"/>
  <c r="IH83" i="1"/>
  <c r="IM83" i="1"/>
  <c r="IR83" i="1"/>
  <c r="IX83" i="1"/>
  <c r="JC83" i="1"/>
  <c r="JD87" i="1"/>
  <c r="IZ87" i="1"/>
  <c r="IV87" i="1"/>
  <c r="IR87" i="1"/>
  <c r="IN87" i="1"/>
  <c r="IJ87" i="1"/>
  <c r="IF87" i="1"/>
  <c r="IB87" i="1"/>
  <c r="HX87" i="1"/>
  <c r="HT87" i="1"/>
  <c r="HP87" i="1"/>
  <c r="HL87" i="1"/>
  <c r="HH87" i="1"/>
  <c r="HD87" i="1"/>
  <c r="GZ87" i="1"/>
  <c r="GV87" i="1"/>
  <c r="GR87" i="1"/>
  <c r="GN87" i="1"/>
  <c r="GJ87" i="1"/>
  <c r="GF87" i="1"/>
  <c r="GB87" i="1"/>
  <c r="FX87" i="1"/>
  <c r="FT87" i="1"/>
  <c r="FP87" i="1"/>
  <c r="FL87" i="1"/>
  <c r="FH87" i="1"/>
  <c r="FD87" i="1"/>
  <c r="EZ87" i="1"/>
  <c r="EV87" i="1"/>
  <c r="ER87" i="1"/>
  <c r="EN87" i="1"/>
  <c r="EJ87" i="1"/>
  <c r="EF87" i="1"/>
  <c r="EB87" i="1"/>
  <c r="DX87" i="1"/>
  <c r="DT87" i="1"/>
  <c r="DP87" i="1"/>
  <c r="DL87" i="1"/>
  <c r="DH87" i="1"/>
  <c r="DD87" i="1"/>
  <c r="CZ87" i="1"/>
  <c r="CV87" i="1"/>
  <c r="CR87" i="1"/>
  <c r="CN87" i="1"/>
  <c r="CJ87" i="1"/>
  <c r="CF87" i="1"/>
  <c r="CB87" i="1"/>
  <c r="BX87" i="1"/>
  <c r="BT87" i="1"/>
  <c r="BP87" i="1"/>
  <c r="BL87" i="1"/>
  <c r="BH87" i="1"/>
  <c r="BD87" i="1"/>
  <c r="AZ87" i="1"/>
  <c r="AV87" i="1"/>
  <c r="AR87" i="1"/>
  <c r="AN87" i="1"/>
  <c r="AJ87" i="1"/>
  <c r="AF87" i="1"/>
  <c r="AB87" i="1"/>
  <c r="X87" i="1"/>
  <c r="T87" i="1"/>
  <c r="P87" i="1"/>
  <c r="L87" i="1"/>
  <c r="H87" i="1"/>
  <c r="D87" i="1"/>
  <c r="JG87" i="1"/>
  <c r="JB87" i="1"/>
  <c r="IW87" i="1"/>
  <c r="IQ87" i="1"/>
  <c r="IL87" i="1"/>
  <c r="IG87" i="1"/>
  <c r="IA87" i="1"/>
  <c r="HV87" i="1"/>
  <c r="HQ87" i="1"/>
  <c r="HK87" i="1"/>
  <c r="HF87" i="1"/>
  <c r="HA87" i="1"/>
  <c r="GU87" i="1"/>
  <c r="GP87" i="1"/>
  <c r="GK87" i="1"/>
  <c r="GE87" i="1"/>
  <c r="FZ87" i="1"/>
  <c r="FU87" i="1"/>
  <c r="FO87" i="1"/>
  <c r="FJ87" i="1"/>
  <c r="FE87" i="1"/>
  <c r="EY87" i="1"/>
  <c r="ET87" i="1"/>
  <c r="EO87" i="1"/>
  <c r="EI87" i="1"/>
  <c r="ED87" i="1"/>
  <c r="DY87" i="1"/>
  <c r="DS87" i="1"/>
  <c r="DN87" i="1"/>
  <c r="DI87" i="1"/>
  <c r="DC87" i="1"/>
  <c r="CX87" i="1"/>
  <c r="CS87" i="1"/>
  <c r="CM87" i="1"/>
  <c r="CH87" i="1"/>
  <c r="CC87" i="1"/>
  <c r="BW87" i="1"/>
  <c r="BR87" i="1"/>
  <c r="BM87" i="1"/>
  <c r="BG87" i="1"/>
  <c r="BB87" i="1"/>
  <c r="AW87" i="1"/>
  <c r="AQ87" i="1"/>
  <c r="AL87" i="1"/>
  <c r="AG87" i="1"/>
  <c r="AA87" i="1"/>
  <c r="V87" i="1"/>
  <c r="Q87" i="1"/>
  <c r="K87" i="1"/>
  <c r="F87" i="1"/>
  <c r="JF87" i="1"/>
  <c r="JA87" i="1"/>
  <c r="IU87" i="1"/>
  <c r="IP87" i="1"/>
  <c r="IK87" i="1"/>
  <c r="IE87" i="1"/>
  <c r="HZ87" i="1"/>
  <c r="HU87" i="1"/>
  <c r="HO87" i="1"/>
  <c r="HJ87" i="1"/>
  <c r="HE87" i="1"/>
  <c r="GY87" i="1"/>
  <c r="GT87" i="1"/>
  <c r="GO87" i="1"/>
  <c r="GI87" i="1"/>
  <c r="GD87" i="1"/>
  <c r="FY87" i="1"/>
  <c r="FS87" i="1"/>
  <c r="FN87" i="1"/>
  <c r="FI87" i="1"/>
  <c r="FC87" i="1"/>
  <c r="EX87" i="1"/>
  <c r="ES87" i="1"/>
  <c r="EM87" i="1"/>
  <c r="EH87" i="1"/>
  <c r="EC87" i="1"/>
  <c r="DW87" i="1"/>
  <c r="DR87" i="1"/>
  <c r="DM87" i="1"/>
  <c r="DG87" i="1"/>
  <c r="DB87" i="1"/>
  <c r="CW87" i="1"/>
  <c r="CQ87" i="1"/>
  <c r="CL87" i="1"/>
  <c r="CG87" i="1"/>
  <c r="CA87" i="1"/>
  <c r="BV87" i="1"/>
  <c r="BQ87" i="1"/>
  <c r="BK87" i="1"/>
  <c r="BF87" i="1"/>
  <c r="BA87" i="1"/>
  <c r="AU87" i="1"/>
  <c r="AP87" i="1"/>
  <c r="AK87" i="1"/>
  <c r="AE87" i="1"/>
  <c r="Z87" i="1"/>
  <c r="U87" i="1"/>
  <c r="O87" i="1"/>
  <c r="J87" i="1"/>
  <c r="E87" i="1"/>
  <c r="JE87" i="1"/>
  <c r="IY87" i="1"/>
  <c r="IT87" i="1"/>
  <c r="IO87" i="1"/>
  <c r="II87" i="1"/>
  <c r="ID87" i="1"/>
  <c r="HY87" i="1"/>
  <c r="HS87" i="1"/>
  <c r="HN87" i="1"/>
  <c r="HI87" i="1"/>
  <c r="HC87" i="1"/>
  <c r="GX87" i="1"/>
  <c r="GS87" i="1"/>
  <c r="GM87" i="1"/>
  <c r="GH87" i="1"/>
  <c r="GC87" i="1"/>
  <c r="FW87" i="1"/>
  <c r="FR87" i="1"/>
  <c r="FM87" i="1"/>
  <c r="FG87" i="1"/>
  <c r="FB87" i="1"/>
  <c r="EW87" i="1"/>
  <c r="EQ87" i="1"/>
  <c r="EL87" i="1"/>
  <c r="EG87" i="1"/>
  <c r="EA87" i="1"/>
  <c r="DV87" i="1"/>
  <c r="DQ87" i="1"/>
  <c r="DK87" i="1"/>
  <c r="DF87" i="1"/>
  <c r="DA87" i="1"/>
  <c r="CU87" i="1"/>
  <c r="CP87" i="1"/>
  <c r="CK87" i="1"/>
  <c r="CE87" i="1"/>
  <c r="BZ87" i="1"/>
  <c r="BU87" i="1"/>
  <c r="BO87" i="1"/>
  <c r="BJ87" i="1"/>
  <c r="BE87" i="1"/>
  <c r="AY87" i="1"/>
  <c r="AT87" i="1"/>
  <c r="AO87" i="1"/>
  <c r="AI87" i="1"/>
  <c r="AD87" i="1"/>
  <c r="Y87" i="1"/>
  <c r="S87" i="1"/>
  <c r="N87" i="1"/>
  <c r="I87" i="1"/>
  <c r="C87" i="1"/>
  <c r="W87" i="1"/>
  <c r="AS87" i="1"/>
  <c r="BN87" i="1"/>
  <c r="CI87" i="1"/>
  <c r="DE87" i="1"/>
  <c r="DZ87" i="1"/>
  <c r="EU87" i="1"/>
  <c r="FQ87" i="1"/>
  <c r="GL87" i="1"/>
  <c r="HG87" i="1"/>
  <c r="IC87" i="1"/>
  <c r="IX87" i="1"/>
  <c r="D79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BX79" i="1"/>
  <c r="CB79" i="1"/>
  <c r="CF79" i="1"/>
  <c r="CJ79" i="1"/>
  <c r="CN79" i="1"/>
  <c r="CR79" i="1"/>
  <c r="CV79" i="1"/>
  <c r="CZ79" i="1"/>
  <c r="DD79" i="1"/>
  <c r="DH79" i="1"/>
  <c r="DL79" i="1"/>
  <c r="DP79" i="1"/>
  <c r="DT79" i="1"/>
  <c r="DX79" i="1"/>
  <c r="EB79" i="1"/>
  <c r="EF79" i="1"/>
  <c r="EJ79" i="1"/>
  <c r="EN79" i="1"/>
  <c r="ER79" i="1"/>
  <c r="EV79" i="1"/>
  <c r="EZ79" i="1"/>
  <c r="FD79" i="1"/>
  <c r="FH79" i="1"/>
  <c r="FL79" i="1"/>
  <c r="FP79" i="1"/>
  <c r="FT79" i="1"/>
  <c r="FX79" i="1"/>
  <c r="GB79" i="1"/>
  <c r="GF79" i="1"/>
  <c r="GJ79" i="1"/>
  <c r="GN79" i="1"/>
  <c r="GR79" i="1"/>
  <c r="GV79" i="1"/>
  <c r="GZ79" i="1"/>
  <c r="HD79" i="1"/>
  <c r="HH79" i="1"/>
  <c r="HL79" i="1"/>
  <c r="HP79" i="1"/>
  <c r="HT79" i="1"/>
  <c r="HX79" i="1"/>
  <c r="IB79" i="1"/>
  <c r="IF79" i="1"/>
  <c r="IJ79" i="1"/>
  <c r="IN79" i="1"/>
  <c r="IR79" i="1"/>
  <c r="IV79" i="1"/>
  <c r="IZ79" i="1"/>
  <c r="JD79" i="1"/>
  <c r="JH79" i="1"/>
  <c r="D80" i="1"/>
  <c r="H80" i="1"/>
  <c r="L80" i="1"/>
  <c r="P80" i="1"/>
  <c r="T80" i="1"/>
  <c r="X80" i="1"/>
  <c r="AB80" i="1"/>
  <c r="AF80" i="1"/>
  <c r="AJ80" i="1"/>
  <c r="AN80" i="1"/>
  <c r="AR80" i="1"/>
  <c r="AV80" i="1"/>
  <c r="AZ80" i="1"/>
  <c r="BD80" i="1"/>
  <c r="BH80" i="1"/>
  <c r="BL80" i="1"/>
  <c r="BP80" i="1"/>
  <c r="BT80" i="1"/>
  <c r="BX80" i="1"/>
  <c r="CB80" i="1"/>
  <c r="CF80" i="1"/>
  <c r="CJ80" i="1"/>
  <c r="CN80" i="1"/>
  <c r="CR80" i="1"/>
  <c r="CV80" i="1"/>
  <c r="CZ80" i="1"/>
  <c r="DD80" i="1"/>
  <c r="DH80" i="1"/>
  <c r="DL80" i="1"/>
  <c r="DP80" i="1"/>
  <c r="DT80" i="1"/>
  <c r="DX80" i="1"/>
  <c r="EB80" i="1"/>
  <c r="EF80" i="1"/>
  <c r="EJ80" i="1"/>
  <c r="EN80" i="1"/>
  <c r="ER80" i="1"/>
  <c r="EV80" i="1"/>
  <c r="EZ80" i="1"/>
  <c r="FD80" i="1"/>
  <c r="FH80" i="1"/>
  <c r="FL80" i="1"/>
  <c r="FP80" i="1"/>
  <c r="FT80" i="1"/>
  <c r="FX80" i="1"/>
  <c r="GB80" i="1"/>
  <c r="GF80" i="1"/>
  <c r="GJ80" i="1"/>
  <c r="GN80" i="1"/>
  <c r="GR80" i="1"/>
  <c r="GV80" i="1"/>
  <c r="GZ80" i="1"/>
  <c r="HD80" i="1"/>
  <c r="HH80" i="1"/>
  <c r="HL80" i="1"/>
  <c r="HP80" i="1"/>
  <c r="HT80" i="1"/>
  <c r="HX80" i="1"/>
  <c r="IB80" i="1"/>
  <c r="IF80" i="1"/>
  <c r="IJ80" i="1"/>
  <c r="IN80" i="1"/>
  <c r="IR80" i="1"/>
  <c r="IV80" i="1"/>
  <c r="IZ80" i="1"/>
  <c r="JD80" i="1"/>
  <c r="JH80" i="1"/>
  <c r="E82" i="1"/>
  <c r="I82" i="1"/>
  <c r="M82" i="1"/>
  <c r="Q82" i="1"/>
  <c r="U82" i="1"/>
  <c r="Y82" i="1"/>
  <c r="AC82" i="1"/>
  <c r="AG82" i="1"/>
  <c r="AK82" i="1"/>
  <c r="AO82" i="1"/>
  <c r="AS82" i="1"/>
  <c r="AW82" i="1"/>
  <c r="BA82" i="1"/>
  <c r="BE82" i="1"/>
  <c r="BI82" i="1"/>
  <c r="BM82" i="1"/>
  <c r="BQ82" i="1"/>
  <c r="BU82" i="1"/>
  <c r="BY82" i="1"/>
  <c r="CC82" i="1"/>
  <c r="CG82" i="1"/>
  <c r="CK82" i="1"/>
  <c r="CO82" i="1"/>
  <c r="CS82" i="1"/>
  <c r="CW82" i="1"/>
  <c r="DA82" i="1"/>
  <c r="DE82" i="1"/>
  <c r="DI82" i="1"/>
  <c r="DM82" i="1"/>
  <c r="DQ82" i="1"/>
  <c r="DU82" i="1"/>
  <c r="DY82" i="1"/>
  <c r="EC82" i="1"/>
  <c r="EG82" i="1"/>
  <c r="EK82" i="1"/>
  <c r="EO82" i="1"/>
  <c r="ES82" i="1"/>
  <c r="EW82" i="1"/>
  <c r="FA82" i="1"/>
  <c r="FE82" i="1"/>
  <c r="FI82" i="1"/>
  <c r="FM82" i="1"/>
  <c r="FQ82" i="1"/>
  <c r="FU82" i="1"/>
  <c r="FY82" i="1"/>
  <c r="GC82" i="1"/>
  <c r="GG82" i="1"/>
  <c r="GK82" i="1"/>
  <c r="GO82" i="1"/>
  <c r="GS82" i="1"/>
  <c r="GW82" i="1"/>
  <c r="HA82" i="1"/>
  <c r="HE82" i="1"/>
  <c r="HI82" i="1"/>
  <c r="HM82" i="1"/>
  <c r="HQ82" i="1"/>
  <c r="HU82" i="1"/>
  <c r="HY82" i="1"/>
  <c r="IC82" i="1"/>
  <c r="IG82" i="1"/>
  <c r="IK82" i="1"/>
  <c r="IO82" i="1"/>
  <c r="IS82" i="1"/>
  <c r="IW82" i="1"/>
  <c r="JA82" i="1"/>
  <c r="JE82" i="1"/>
  <c r="JI82" i="1"/>
  <c r="E83" i="1"/>
  <c r="I83" i="1"/>
  <c r="M83" i="1"/>
  <c r="Q83" i="1"/>
  <c r="U83" i="1"/>
  <c r="Y83" i="1"/>
  <c r="AD83" i="1"/>
  <c r="AI83" i="1"/>
  <c r="AN83" i="1"/>
  <c r="AT83" i="1"/>
  <c r="AY83" i="1"/>
  <c r="BD83" i="1"/>
  <c r="BJ83" i="1"/>
  <c r="BO83" i="1"/>
  <c r="BT83" i="1"/>
  <c r="BZ83" i="1"/>
  <c r="CE83" i="1"/>
  <c r="CJ83" i="1"/>
  <c r="CP83" i="1"/>
  <c r="CU83" i="1"/>
  <c r="CZ83" i="1"/>
  <c r="DF83" i="1"/>
  <c r="DK83" i="1"/>
  <c r="DP83" i="1"/>
  <c r="DV83" i="1"/>
  <c r="EA83" i="1"/>
  <c r="EF83" i="1"/>
  <c r="EL83" i="1"/>
  <c r="EQ83" i="1"/>
  <c r="EV83" i="1"/>
  <c r="FB83" i="1"/>
  <c r="FG83" i="1"/>
  <c r="FL83" i="1"/>
  <c r="FR83" i="1"/>
  <c r="FW83" i="1"/>
  <c r="GB83" i="1"/>
  <c r="GH83" i="1"/>
  <c r="GM83" i="1"/>
  <c r="GR83" i="1"/>
  <c r="GX83" i="1"/>
  <c r="HC83" i="1"/>
  <c r="HH83" i="1"/>
  <c r="HN83" i="1"/>
  <c r="HS83" i="1"/>
  <c r="HX83" i="1"/>
  <c r="ID83" i="1"/>
  <c r="II83" i="1"/>
  <c r="IN83" i="1"/>
  <c r="IT83" i="1"/>
  <c r="IY83" i="1"/>
  <c r="N86" i="1"/>
  <c r="AD86" i="1"/>
  <c r="AT86" i="1"/>
  <c r="BJ86" i="1"/>
  <c r="BZ86" i="1"/>
  <c r="CP86" i="1"/>
  <c r="DF86" i="1"/>
  <c r="DZ86" i="1"/>
  <c r="EU86" i="1"/>
  <c r="FQ86" i="1"/>
  <c r="GL86" i="1"/>
  <c r="HG86" i="1"/>
  <c r="IC86" i="1"/>
  <c r="G87" i="1"/>
  <c r="AC87" i="1"/>
  <c r="AX87" i="1"/>
  <c r="BS87" i="1"/>
  <c r="CO87" i="1"/>
  <c r="DJ87" i="1"/>
  <c r="EE87" i="1"/>
  <c r="FA87" i="1"/>
  <c r="FV87" i="1"/>
  <c r="GQ87" i="1"/>
  <c r="HM87" i="1"/>
  <c r="IH87" i="1"/>
  <c r="JC87" i="1"/>
  <c r="F82" i="1"/>
  <c r="J82" i="1"/>
  <c r="N82" i="1"/>
  <c r="R82" i="1"/>
  <c r="V82" i="1"/>
  <c r="Z82" i="1"/>
  <c r="AD82" i="1"/>
  <c r="AH82" i="1"/>
  <c r="AL82" i="1"/>
  <c r="AP82" i="1"/>
  <c r="AT82" i="1"/>
  <c r="AX82" i="1"/>
  <c r="BB82" i="1"/>
  <c r="BF82" i="1"/>
  <c r="BJ82" i="1"/>
  <c r="BN82" i="1"/>
  <c r="BR82" i="1"/>
  <c r="BV82" i="1"/>
  <c r="BZ82" i="1"/>
  <c r="CD82" i="1"/>
  <c r="CH82" i="1"/>
  <c r="CL82" i="1"/>
  <c r="CP82" i="1"/>
  <c r="CT82" i="1"/>
  <c r="CX82" i="1"/>
  <c r="DB82" i="1"/>
  <c r="DF82" i="1"/>
  <c r="DJ82" i="1"/>
  <c r="DN82" i="1"/>
  <c r="DR82" i="1"/>
  <c r="DV82" i="1"/>
  <c r="DZ82" i="1"/>
  <c r="ED82" i="1"/>
  <c r="EH82" i="1"/>
  <c r="EL82" i="1"/>
  <c r="EP82" i="1"/>
  <c r="ET82" i="1"/>
  <c r="EX82" i="1"/>
  <c r="FB82" i="1"/>
  <c r="FF82" i="1"/>
  <c r="FJ82" i="1"/>
  <c r="FN82" i="1"/>
  <c r="FR82" i="1"/>
  <c r="FV82" i="1"/>
  <c r="FZ82" i="1"/>
  <c r="GD82" i="1"/>
  <c r="GH82" i="1"/>
  <c r="GL82" i="1"/>
  <c r="GP82" i="1"/>
  <c r="GT82" i="1"/>
  <c r="GX82" i="1"/>
  <c r="HB82" i="1"/>
  <c r="HF82" i="1"/>
  <c r="HJ82" i="1"/>
  <c r="HN82" i="1"/>
  <c r="HR82" i="1"/>
  <c r="HV82" i="1"/>
  <c r="HZ82" i="1"/>
  <c r="ID82" i="1"/>
  <c r="IH82" i="1"/>
  <c r="IL82" i="1"/>
  <c r="IP82" i="1"/>
  <c r="IT82" i="1"/>
  <c r="IX82" i="1"/>
  <c r="JB82" i="1"/>
  <c r="JF82" i="1"/>
  <c r="JJ82" i="1"/>
  <c r="JE83" i="1"/>
  <c r="JA83" i="1"/>
  <c r="IW83" i="1"/>
  <c r="IS83" i="1"/>
  <c r="IO83" i="1"/>
  <c r="IK83" i="1"/>
  <c r="IG83" i="1"/>
  <c r="IC83" i="1"/>
  <c r="HY83" i="1"/>
  <c r="HU83" i="1"/>
  <c r="HQ83" i="1"/>
  <c r="HM83" i="1"/>
  <c r="HI83" i="1"/>
  <c r="HE83" i="1"/>
  <c r="HA83" i="1"/>
  <c r="GW83" i="1"/>
  <c r="GS83" i="1"/>
  <c r="GO83" i="1"/>
  <c r="GK83" i="1"/>
  <c r="GG83" i="1"/>
  <c r="GC83" i="1"/>
  <c r="FY83" i="1"/>
  <c r="FU83" i="1"/>
  <c r="FQ83" i="1"/>
  <c r="FM83" i="1"/>
  <c r="FI83" i="1"/>
  <c r="FE83" i="1"/>
  <c r="FA83" i="1"/>
  <c r="EW83" i="1"/>
  <c r="ES83" i="1"/>
  <c r="EO83" i="1"/>
  <c r="EK83" i="1"/>
  <c r="EG83" i="1"/>
  <c r="EC83" i="1"/>
  <c r="DY83" i="1"/>
  <c r="DU83" i="1"/>
  <c r="DQ83" i="1"/>
  <c r="DM83" i="1"/>
  <c r="DI83" i="1"/>
  <c r="DE83" i="1"/>
  <c r="DA83" i="1"/>
  <c r="CW83" i="1"/>
  <c r="CS83" i="1"/>
  <c r="CO83" i="1"/>
  <c r="CK83" i="1"/>
  <c r="CG83" i="1"/>
  <c r="CC83" i="1"/>
  <c r="BY83" i="1"/>
  <c r="BU83" i="1"/>
  <c r="BQ83" i="1"/>
  <c r="BM83" i="1"/>
  <c r="BI83" i="1"/>
  <c r="BE83" i="1"/>
  <c r="BA83" i="1"/>
  <c r="AW83" i="1"/>
  <c r="AS83" i="1"/>
  <c r="AO83" i="1"/>
  <c r="AK83" i="1"/>
  <c r="AG83" i="1"/>
  <c r="AC83" i="1"/>
  <c r="F83" i="1"/>
  <c r="J83" i="1"/>
  <c r="N83" i="1"/>
  <c r="R83" i="1"/>
  <c r="V83" i="1"/>
  <c r="Z83" i="1"/>
  <c r="AE83" i="1"/>
  <c r="AJ83" i="1"/>
  <c r="AP83" i="1"/>
  <c r="AU83" i="1"/>
  <c r="AZ83" i="1"/>
  <c r="BF83" i="1"/>
  <c r="BK83" i="1"/>
  <c r="BP83" i="1"/>
  <c r="BV83" i="1"/>
  <c r="CA83" i="1"/>
  <c r="CF83" i="1"/>
  <c r="CL83" i="1"/>
  <c r="CQ83" i="1"/>
  <c r="CV83" i="1"/>
  <c r="DB83" i="1"/>
  <c r="DG83" i="1"/>
  <c r="DL83" i="1"/>
  <c r="DR83" i="1"/>
  <c r="DW83" i="1"/>
  <c r="EB83" i="1"/>
  <c r="EH83" i="1"/>
  <c r="EM83" i="1"/>
  <c r="ER83" i="1"/>
  <c r="EX83" i="1"/>
  <c r="FC83" i="1"/>
  <c r="FH83" i="1"/>
  <c r="FN83" i="1"/>
  <c r="FS83" i="1"/>
  <c r="FX83" i="1"/>
  <c r="GD83" i="1"/>
  <c r="GI83" i="1"/>
  <c r="GN83" i="1"/>
  <c r="GT83" i="1"/>
  <c r="GY83" i="1"/>
  <c r="HD83" i="1"/>
  <c r="HJ83" i="1"/>
  <c r="HO83" i="1"/>
  <c r="HT83" i="1"/>
  <c r="HZ83" i="1"/>
  <c r="IE83" i="1"/>
  <c r="IJ83" i="1"/>
  <c r="IP83" i="1"/>
  <c r="IU83" i="1"/>
  <c r="IZ83" i="1"/>
  <c r="JF83" i="1"/>
  <c r="JH86" i="1"/>
  <c r="JD86" i="1"/>
  <c r="IZ86" i="1"/>
  <c r="IV86" i="1"/>
  <c r="IR86" i="1"/>
  <c r="IN86" i="1"/>
  <c r="IJ86" i="1"/>
  <c r="IF86" i="1"/>
  <c r="IB86" i="1"/>
  <c r="HX86" i="1"/>
  <c r="HT86" i="1"/>
  <c r="HP86" i="1"/>
  <c r="HL86" i="1"/>
  <c r="HH86" i="1"/>
  <c r="HD86" i="1"/>
  <c r="GZ86" i="1"/>
  <c r="GV86" i="1"/>
  <c r="GR86" i="1"/>
  <c r="GN86" i="1"/>
  <c r="GJ86" i="1"/>
  <c r="GF86" i="1"/>
  <c r="GB86" i="1"/>
  <c r="FX86" i="1"/>
  <c r="FT86" i="1"/>
  <c r="FP86" i="1"/>
  <c r="FL86" i="1"/>
  <c r="FH86" i="1"/>
  <c r="FD86" i="1"/>
  <c r="EZ86" i="1"/>
  <c r="EV86" i="1"/>
  <c r="ER86" i="1"/>
  <c r="EN86" i="1"/>
  <c r="EJ86" i="1"/>
  <c r="EF86" i="1"/>
  <c r="EB86" i="1"/>
  <c r="DX86" i="1"/>
  <c r="DT86" i="1"/>
  <c r="DP86" i="1"/>
  <c r="DL86" i="1"/>
  <c r="JG86" i="1"/>
  <c r="JB86" i="1"/>
  <c r="IW86" i="1"/>
  <c r="IQ86" i="1"/>
  <c r="IL86" i="1"/>
  <c r="IG86" i="1"/>
  <c r="IA86" i="1"/>
  <c r="HV86" i="1"/>
  <c r="HQ86" i="1"/>
  <c r="HK86" i="1"/>
  <c r="HF86" i="1"/>
  <c r="HA86" i="1"/>
  <c r="GU86" i="1"/>
  <c r="GP86" i="1"/>
  <c r="GK86" i="1"/>
  <c r="GE86" i="1"/>
  <c r="FZ86" i="1"/>
  <c r="FU86" i="1"/>
  <c r="FO86" i="1"/>
  <c r="FJ86" i="1"/>
  <c r="FE86" i="1"/>
  <c r="EY86" i="1"/>
  <c r="ET86" i="1"/>
  <c r="EO86" i="1"/>
  <c r="EI86" i="1"/>
  <c r="ED86" i="1"/>
  <c r="DY86" i="1"/>
  <c r="DS86" i="1"/>
  <c r="DN86" i="1"/>
  <c r="DI86" i="1"/>
  <c r="DE86" i="1"/>
  <c r="DA86" i="1"/>
  <c r="CW86" i="1"/>
  <c r="CS86" i="1"/>
  <c r="CO86" i="1"/>
  <c r="CK86" i="1"/>
  <c r="CG86" i="1"/>
  <c r="CC86" i="1"/>
  <c r="BY86" i="1"/>
  <c r="BU86" i="1"/>
  <c r="BQ86" i="1"/>
  <c r="BM86" i="1"/>
  <c r="BI86" i="1"/>
  <c r="BE86" i="1"/>
  <c r="BA86" i="1"/>
  <c r="AW86" i="1"/>
  <c r="AS86" i="1"/>
  <c r="AO86" i="1"/>
  <c r="AK86" i="1"/>
  <c r="AG86" i="1"/>
  <c r="AC86" i="1"/>
  <c r="Y86" i="1"/>
  <c r="U86" i="1"/>
  <c r="Q86" i="1"/>
  <c r="M86" i="1"/>
  <c r="I86" i="1"/>
  <c r="E86" i="1"/>
  <c r="JF86" i="1"/>
  <c r="JA86" i="1"/>
  <c r="IU86" i="1"/>
  <c r="IP86" i="1"/>
  <c r="IK86" i="1"/>
  <c r="IE86" i="1"/>
  <c r="HZ86" i="1"/>
  <c r="HU86" i="1"/>
  <c r="HO86" i="1"/>
  <c r="HJ86" i="1"/>
  <c r="HE86" i="1"/>
  <c r="GY86" i="1"/>
  <c r="GT86" i="1"/>
  <c r="GO86" i="1"/>
  <c r="GI86" i="1"/>
  <c r="GD86" i="1"/>
  <c r="FY86" i="1"/>
  <c r="FS86" i="1"/>
  <c r="FN86" i="1"/>
  <c r="FI86" i="1"/>
  <c r="FC86" i="1"/>
  <c r="EX86" i="1"/>
  <c r="ES86" i="1"/>
  <c r="EM86" i="1"/>
  <c r="EH86" i="1"/>
  <c r="EC86" i="1"/>
  <c r="DW86" i="1"/>
  <c r="DR86" i="1"/>
  <c r="DM86" i="1"/>
  <c r="DH86" i="1"/>
  <c r="DD86" i="1"/>
  <c r="CZ86" i="1"/>
  <c r="CV86" i="1"/>
  <c r="CR86" i="1"/>
  <c r="CN86" i="1"/>
  <c r="CJ86" i="1"/>
  <c r="CF86" i="1"/>
  <c r="CB86" i="1"/>
  <c r="BX86" i="1"/>
  <c r="BT86" i="1"/>
  <c r="BP86" i="1"/>
  <c r="BL86" i="1"/>
  <c r="BH86" i="1"/>
  <c r="BD86" i="1"/>
  <c r="AZ86" i="1"/>
  <c r="AV86" i="1"/>
  <c r="AR86" i="1"/>
  <c r="AN86" i="1"/>
  <c r="AJ86" i="1"/>
  <c r="AF86" i="1"/>
  <c r="AB86" i="1"/>
  <c r="X86" i="1"/>
  <c r="T86" i="1"/>
  <c r="P86" i="1"/>
  <c r="L86" i="1"/>
  <c r="H86" i="1"/>
  <c r="D86" i="1"/>
  <c r="JJ86" i="1"/>
  <c r="JE86" i="1"/>
  <c r="IY86" i="1"/>
  <c r="IT86" i="1"/>
  <c r="IO86" i="1"/>
  <c r="II86" i="1"/>
  <c r="ID86" i="1"/>
  <c r="HY86" i="1"/>
  <c r="HS86" i="1"/>
  <c r="HN86" i="1"/>
  <c r="HI86" i="1"/>
  <c r="HC86" i="1"/>
  <c r="GX86" i="1"/>
  <c r="GS86" i="1"/>
  <c r="GM86" i="1"/>
  <c r="GH86" i="1"/>
  <c r="GC86" i="1"/>
  <c r="FW86" i="1"/>
  <c r="FR86" i="1"/>
  <c r="FM86" i="1"/>
  <c r="FG86" i="1"/>
  <c r="FB86" i="1"/>
  <c r="EW86" i="1"/>
  <c r="EQ86" i="1"/>
  <c r="EL86" i="1"/>
  <c r="EG86" i="1"/>
  <c r="EA86" i="1"/>
  <c r="DV86" i="1"/>
  <c r="DQ86" i="1"/>
  <c r="DK86" i="1"/>
  <c r="DG86" i="1"/>
  <c r="DC86" i="1"/>
  <c r="CY86" i="1"/>
  <c r="CU86" i="1"/>
  <c r="CQ86" i="1"/>
  <c r="CM86" i="1"/>
  <c r="CI86" i="1"/>
  <c r="CE86" i="1"/>
  <c r="CA86" i="1"/>
  <c r="BW86" i="1"/>
  <c r="BS86" i="1"/>
  <c r="BO86" i="1"/>
  <c r="BK86" i="1"/>
  <c r="BG86" i="1"/>
  <c r="BC86" i="1"/>
  <c r="AY86" i="1"/>
  <c r="AU86" i="1"/>
  <c r="AQ86" i="1"/>
  <c r="AM86" i="1"/>
  <c r="AI86" i="1"/>
  <c r="AE86" i="1"/>
  <c r="AA86" i="1"/>
  <c r="W86" i="1"/>
  <c r="S86" i="1"/>
  <c r="O86" i="1"/>
  <c r="K86" i="1"/>
  <c r="G86" i="1"/>
  <c r="C86" i="1"/>
  <c r="R86" i="1"/>
  <c r="AH86" i="1"/>
  <c r="AX86" i="1"/>
  <c r="BN86" i="1"/>
  <c r="CD86" i="1"/>
  <c r="CT86" i="1"/>
  <c r="DJ86" i="1"/>
  <c r="EE86" i="1"/>
  <c r="FA86" i="1"/>
  <c r="FV86" i="1"/>
  <c r="GQ86" i="1"/>
  <c r="HM86" i="1"/>
  <c r="IH86" i="1"/>
  <c r="JC86" i="1"/>
  <c r="M87" i="1"/>
  <c r="AH87" i="1"/>
  <c r="BC87" i="1"/>
  <c r="BY87" i="1"/>
  <c r="CT87" i="1"/>
  <c r="DO87" i="1"/>
  <c r="EK87" i="1"/>
  <c r="FF87" i="1"/>
  <c r="GA87" i="1"/>
  <c r="GW87" i="1"/>
  <c r="HR87" i="1"/>
  <c r="IM87" i="1"/>
  <c r="F79" i="1"/>
  <c r="J79" i="1"/>
  <c r="N79" i="1"/>
  <c r="R79" i="1"/>
  <c r="V79" i="1"/>
  <c r="Z79" i="1"/>
  <c r="AD79" i="1"/>
  <c r="AH79" i="1"/>
  <c r="AL79" i="1"/>
  <c r="AP79" i="1"/>
  <c r="AT79" i="1"/>
  <c r="AX79" i="1"/>
  <c r="BB79" i="1"/>
  <c r="BF79" i="1"/>
  <c r="BJ79" i="1"/>
  <c r="BN79" i="1"/>
  <c r="BR79" i="1"/>
  <c r="BV79" i="1"/>
  <c r="BZ79" i="1"/>
  <c r="CD79" i="1"/>
  <c r="CH79" i="1"/>
  <c r="CL79" i="1"/>
  <c r="CP79" i="1"/>
  <c r="CT79" i="1"/>
  <c r="CX79" i="1"/>
  <c r="DB79" i="1"/>
  <c r="DF79" i="1"/>
  <c r="DJ79" i="1"/>
  <c r="DN79" i="1"/>
  <c r="DR79" i="1"/>
  <c r="DV79" i="1"/>
  <c r="DZ79" i="1"/>
  <c r="ED79" i="1"/>
  <c r="EH79" i="1"/>
  <c r="EL79" i="1"/>
  <c r="EP79" i="1"/>
  <c r="ET79" i="1"/>
  <c r="EX79" i="1"/>
  <c r="FB79" i="1"/>
  <c r="FF79" i="1"/>
  <c r="FJ79" i="1"/>
  <c r="FN79" i="1"/>
  <c r="FR79" i="1"/>
  <c r="FV79" i="1"/>
  <c r="FZ79" i="1"/>
  <c r="GD79" i="1"/>
  <c r="GH79" i="1"/>
  <c r="GL79" i="1"/>
  <c r="GP79" i="1"/>
  <c r="GT79" i="1"/>
  <c r="GX79" i="1"/>
  <c r="HB79" i="1"/>
  <c r="HF79" i="1"/>
  <c r="HJ79" i="1"/>
  <c r="HN79" i="1"/>
  <c r="HR79" i="1"/>
  <c r="HV79" i="1"/>
  <c r="HZ79" i="1"/>
  <c r="ID79" i="1"/>
  <c r="IH79" i="1"/>
  <c r="IL79" i="1"/>
  <c r="IP79" i="1"/>
  <c r="IT79" i="1"/>
  <c r="IX79" i="1"/>
  <c r="JB79" i="1"/>
  <c r="JF79" i="1"/>
  <c r="F80" i="1"/>
  <c r="J80" i="1"/>
  <c r="N80" i="1"/>
  <c r="R80" i="1"/>
  <c r="V80" i="1"/>
  <c r="Z80" i="1"/>
  <c r="AD80" i="1"/>
  <c r="AH80" i="1"/>
  <c r="AL80" i="1"/>
  <c r="AP80" i="1"/>
  <c r="AT80" i="1"/>
  <c r="AX80" i="1"/>
  <c r="BB80" i="1"/>
  <c r="BF80" i="1"/>
  <c r="BJ80" i="1"/>
  <c r="BN80" i="1"/>
  <c r="BR80" i="1"/>
  <c r="BV80" i="1"/>
  <c r="BZ80" i="1"/>
  <c r="CD80" i="1"/>
  <c r="CH80" i="1"/>
  <c r="CL80" i="1"/>
  <c r="CP80" i="1"/>
  <c r="CT80" i="1"/>
  <c r="CX80" i="1"/>
  <c r="DB80" i="1"/>
  <c r="DF80" i="1"/>
  <c r="DJ80" i="1"/>
  <c r="DN80" i="1"/>
  <c r="DR80" i="1"/>
  <c r="DV80" i="1"/>
  <c r="DZ80" i="1"/>
  <c r="ED80" i="1"/>
  <c r="EH80" i="1"/>
  <c r="EL80" i="1"/>
  <c r="EP80" i="1"/>
  <c r="ET80" i="1"/>
  <c r="EX80" i="1"/>
  <c r="FB80" i="1"/>
  <c r="FF80" i="1"/>
  <c r="FJ80" i="1"/>
  <c r="FN80" i="1"/>
  <c r="FR80" i="1"/>
  <c r="FV80" i="1"/>
  <c r="FZ80" i="1"/>
  <c r="GD80" i="1"/>
  <c r="GH80" i="1"/>
  <c r="GL80" i="1"/>
  <c r="GP80" i="1"/>
  <c r="GT80" i="1"/>
  <c r="GX80" i="1"/>
  <c r="HB80" i="1"/>
  <c r="HF80" i="1"/>
  <c r="HJ80" i="1"/>
  <c r="HN80" i="1"/>
  <c r="HR80" i="1"/>
  <c r="HV80" i="1"/>
  <c r="HZ80" i="1"/>
  <c r="ID80" i="1"/>
  <c r="IH80" i="1"/>
  <c r="IL80" i="1"/>
  <c r="IP80" i="1"/>
  <c r="IT80" i="1"/>
  <c r="IX80" i="1"/>
  <c r="JB80" i="1"/>
  <c r="JF80" i="1"/>
  <c r="C82" i="1"/>
  <c r="G82" i="1"/>
  <c r="K82" i="1"/>
  <c r="O82" i="1"/>
  <c r="S82" i="1"/>
  <c r="W82" i="1"/>
  <c r="AA82" i="1"/>
  <c r="AE82" i="1"/>
  <c r="AI82" i="1"/>
  <c r="AM82" i="1"/>
  <c r="AQ82" i="1"/>
  <c r="AU82" i="1"/>
  <c r="AY82" i="1"/>
  <c r="BC82" i="1"/>
  <c r="BG82" i="1"/>
  <c r="BK82" i="1"/>
  <c r="BO82" i="1"/>
  <c r="BS82" i="1"/>
  <c r="BW82" i="1"/>
  <c r="CA82" i="1"/>
  <c r="CE82" i="1"/>
  <c r="CI82" i="1"/>
  <c r="CM82" i="1"/>
  <c r="CQ82" i="1"/>
  <c r="CU82" i="1"/>
  <c r="CY82" i="1"/>
  <c r="DC82" i="1"/>
  <c r="DG82" i="1"/>
  <c r="DK82" i="1"/>
  <c r="DO82" i="1"/>
  <c r="DS82" i="1"/>
  <c r="DW82" i="1"/>
  <c r="EA82" i="1"/>
  <c r="EE82" i="1"/>
  <c r="EI82" i="1"/>
  <c r="EM82" i="1"/>
  <c r="EQ82" i="1"/>
  <c r="EU82" i="1"/>
  <c r="EY82" i="1"/>
  <c r="FC82" i="1"/>
  <c r="FG82" i="1"/>
  <c r="FK82" i="1"/>
  <c r="FO82" i="1"/>
  <c r="FS82" i="1"/>
  <c r="FW82" i="1"/>
  <c r="GA82" i="1"/>
  <c r="GE82" i="1"/>
  <c r="GI82" i="1"/>
  <c r="GM82" i="1"/>
  <c r="GQ82" i="1"/>
  <c r="GU82" i="1"/>
  <c r="GY82" i="1"/>
  <c r="HC82" i="1"/>
  <c r="HG82" i="1"/>
  <c r="HK82" i="1"/>
  <c r="HO82" i="1"/>
  <c r="HS82" i="1"/>
  <c r="HW82" i="1"/>
  <c r="IA82" i="1"/>
  <c r="IE82" i="1"/>
  <c r="II82" i="1"/>
  <c r="IM82" i="1"/>
  <c r="IQ82" i="1"/>
  <c r="IU82" i="1"/>
  <c r="IY82" i="1"/>
  <c r="JC82" i="1"/>
  <c r="C83" i="1"/>
  <c r="G83" i="1"/>
  <c r="K83" i="1"/>
  <c r="O83" i="1"/>
  <c r="S83" i="1"/>
  <c r="W83" i="1"/>
  <c r="AA83" i="1"/>
  <c r="AF83" i="1"/>
  <c r="AL83" i="1"/>
  <c r="AQ83" i="1"/>
  <c r="AV83" i="1"/>
  <c r="BB83" i="1"/>
  <c r="BG83" i="1"/>
  <c r="BL83" i="1"/>
  <c r="BR83" i="1"/>
  <c r="BW83" i="1"/>
  <c r="CB83" i="1"/>
  <c r="CH83" i="1"/>
  <c r="CM83" i="1"/>
  <c r="CR83" i="1"/>
  <c r="CX83" i="1"/>
  <c r="DC83" i="1"/>
  <c r="DH83" i="1"/>
  <c r="DN83" i="1"/>
  <c r="DS83" i="1"/>
  <c r="DX83" i="1"/>
  <c r="ED83" i="1"/>
  <c r="EI83" i="1"/>
  <c r="EN83" i="1"/>
  <c r="ET83" i="1"/>
  <c r="EY83" i="1"/>
  <c r="FD83" i="1"/>
  <c r="FJ83" i="1"/>
  <c r="FO83" i="1"/>
  <c r="FT83" i="1"/>
  <c r="FZ83" i="1"/>
  <c r="GE83" i="1"/>
  <c r="GJ83" i="1"/>
  <c r="GP83" i="1"/>
  <c r="GU83" i="1"/>
  <c r="GZ83" i="1"/>
  <c r="HF83" i="1"/>
  <c r="HK83" i="1"/>
  <c r="HP83" i="1"/>
  <c r="HV83" i="1"/>
  <c r="IA83" i="1"/>
  <c r="IF83" i="1"/>
  <c r="IL83" i="1"/>
  <c r="IQ83" i="1"/>
  <c r="IV83" i="1"/>
  <c r="JB83" i="1"/>
  <c r="JG83" i="1"/>
  <c r="F86" i="1"/>
  <c r="V86" i="1"/>
  <c r="AL86" i="1"/>
  <c r="BB86" i="1"/>
  <c r="BR86" i="1"/>
  <c r="CH86" i="1"/>
  <c r="CX86" i="1"/>
  <c r="DO86" i="1"/>
  <c r="EK86" i="1"/>
  <c r="FF86" i="1"/>
  <c r="GA86" i="1"/>
  <c r="GW86" i="1"/>
  <c r="HR86" i="1"/>
  <c r="IM86" i="1"/>
  <c r="JI86" i="1"/>
  <c r="R87" i="1"/>
  <c r="AM87" i="1"/>
  <c r="BI87" i="1"/>
  <c r="CD87" i="1"/>
  <c r="CY87" i="1"/>
  <c r="DU87" i="1"/>
  <c r="EP87" i="1"/>
  <c r="FK87" i="1"/>
  <c r="GG87" i="1"/>
  <c r="HB87" i="1"/>
  <c r="HW87" i="1"/>
  <c r="IS87" i="1"/>
  <c r="JL88" i="1"/>
  <c r="JK85" i="1"/>
  <c r="JK84" i="1"/>
  <c r="D88" i="1"/>
  <c r="H88" i="1"/>
  <c r="L88" i="1"/>
  <c r="P88" i="1"/>
  <c r="T88" i="1"/>
  <c r="X88" i="1"/>
  <c r="AB88" i="1"/>
  <c r="AF88" i="1"/>
  <c r="AJ88" i="1"/>
  <c r="AN88" i="1"/>
  <c r="AR88" i="1"/>
  <c r="AV88" i="1"/>
  <c r="AZ88" i="1"/>
  <c r="BD88" i="1"/>
  <c r="BH88" i="1"/>
  <c r="BL88" i="1"/>
  <c r="BP88" i="1"/>
  <c r="BT88" i="1"/>
  <c r="BX88" i="1"/>
  <c r="CB88" i="1"/>
  <c r="CF88" i="1"/>
  <c r="CJ88" i="1"/>
  <c r="CN88" i="1"/>
  <c r="CR88" i="1"/>
  <c r="CV88" i="1"/>
  <c r="CZ88" i="1"/>
  <c r="DD88" i="1"/>
  <c r="DH88" i="1"/>
  <c r="DL88" i="1"/>
  <c r="DP88" i="1"/>
  <c r="DT88" i="1"/>
  <c r="DX88" i="1"/>
  <c r="EB88" i="1"/>
  <c r="EF88" i="1"/>
  <c r="EJ88" i="1"/>
  <c r="EN88" i="1"/>
  <c r="ER88" i="1"/>
  <c r="EV88" i="1"/>
  <c r="EZ88" i="1"/>
  <c r="FD88" i="1"/>
  <c r="FH88" i="1"/>
  <c r="FL88" i="1"/>
  <c r="FP88" i="1"/>
  <c r="FT88" i="1"/>
  <c r="FX88" i="1"/>
  <c r="GB88" i="1"/>
  <c r="GF88" i="1"/>
  <c r="GJ88" i="1"/>
  <c r="GN88" i="1"/>
  <c r="GR88" i="1"/>
  <c r="GV88" i="1"/>
  <c r="HA88" i="1"/>
  <c r="HG88" i="1"/>
  <c r="HL88" i="1"/>
  <c r="HQ88" i="1"/>
  <c r="HW88" i="1"/>
  <c r="IB88" i="1"/>
  <c r="IG88" i="1"/>
  <c r="IM88" i="1"/>
  <c r="IR88" i="1"/>
  <c r="IW88" i="1"/>
  <c r="JC88" i="1"/>
  <c r="JJ88" i="1"/>
  <c r="JF88" i="1"/>
  <c r="JB88" i="1"/>
  <c r="IX88" i="1"/>
  <c r="IT88" i="1"/>
  <c r="IP88" i="1"/>
  <c r="IL88" i="1"/>
  <c r="IH88" i="1"/>
  <c r="ID88" i="1"/>
  <c r="HZ88" i="1"/>
  <c r="HV88" i="1"/>
  <c r="HR88" i="1"/>
  <c r="HN88" i="1"/>
  <c r="HJ88" i="1"/>
  <c r="HF88" i="1"/>
  <c r="HB88" i="1"/>
  <c r="GX88" i="1"/>
  <c r="F88" i="1"/>
  <c r="J88" i="1"/>
  <c r="N88" i="1"/>
  <c r="R88" i="1"/>
  <c r="V88" i="1"/>
  <c r="Z88" i="1"/>
  <c r="AD88" i="1"/>
  <c r="AH88" i="1"/>
  <c r="AL88" i="1"/>
  <c r="AP88" i="1"/>
  <c r="AT88" i="1"/>
  <c r="AX88" i="1"/>
  <c r="BB88" i="1"/>
  <c r="BF88" i="1"/>
  <c r="BJ88" i="1"/>
  <c r="BN88" i="1"/>
  <c r="BR88" i="1"/>
  <c r="BV88" i="1"/>
  <c r="BZ88" i="1"/>
  <c r="CD88" i="1"/>
  <c r="CH88" i="1"/>
  <c r="CL88" i="1"/>
  <c r="CP88" i="1"/>
  <c r="CT88" i="1"/>
  <c r="CX88" i="1"/>
  <c r="DB88" i="1"/>
  <c r="DF88" i="1"/>
  <c r="DJ88" i="1"/>
  <c r="DN88" i="1"/>
  <c r="DR88" i="1"/>
  <c r="DV88" i="1"/>
  <c r="DZ88" i="1"/>
  <c r="ED88" i="1"/>
  <c r="EH88" i="1"/>
  <c r="EL88" i="1"/>
  <c r="EP88" i="1"/>
  <c r="ET88" i="1"/>
  <c r="EX88" i="1"/>
  <c r="FB88" i="1"/>
  <c r="FF88" i="1"/>
  <c r="FJ88" i="1"/>
  <c r="FN88" i="1"/>
  <c r="FR88" i="1"/>
  <c r="FV88" i="1"/>
  <c r="FZ88" i="1"/>
  <c r="GD88" i="1"/>
  <c r="GH88" i="1"/>
  <c r="GL88" i="1"/>
  <c r="GP88" i="1"/>
  <c r="GT88" i="1"/>
  <c r="GY88" i="1"/>
  <c r="HD88" i="1"/>
  <c r="HI88" i="1"/>
  <c r="HO88" i="1"/>
  <c r="HT88" i="1"/>
  <c r="HY88" i="1"/>
  <c r="IE88" i="1"/>
  <c r="IJ88" i="1"/>
  <c r="IO88" i="1"/>
  <c r="IU88" i="1"/>
  <c r="IZ88" i="1"/>
  <c r="JE88" i="1"/>
  <c r="JI91" i="1"/>
  <c r="JH91" i="1"/>
  <c r="JD91" i="1"/>
  <c r="IZ91" i="1"/>
  <c r="IV91" i="1"/>
  <c r="IR91" i="1"/>
  <c r="IN91" i="1"/>
  <c r="IJ91" i="1"/>
  <c r="IF91" i="1"/>
  <c r="IB91" i="1"/>
  <c r="HX91" i="1"/>
  <c r="HT91" i="1"/>
  <c r="HP91" i="1"/>
  <c r="HL91" i="1"/>
  <c r="HH91" i="1"/>
  <c r="JG91" i="1"/>
  <c r="JJ91" i="1"/>
  <c r="JF91" i="1"/>
  <c r="JB91" i="1"/>
  <c r="IX91" i="1"/>
  <c r="IT91" i="1"/>
  <c r="IP91" i="1"/>
  <c r="IL91" i="1"/>
  <c r="IH91" i="1"/>
  <c r="ID91" i="1"/>
  <c r="HZ91" i="1"/>
  <c r="HV91" i="1"/>
  <c r="HR91" i="1"/>
  <c r="HN91" i="1"/>
  <c r="HJ91" i="1"/>
  <c r="HF91" i="1"/>
  <c r="JA91" i="1"/>
  <c r="IS91" i="1"/>
  <c r="IK91" i="1"/>
  <c r="IC91" i="1"/>
  <c r="HU91" i="1"/>
  <c r="HM91" i="1"/>
  <c r="HE91" i="1"/>
  <c r="HA91" i="1"/>
  <c r="GW91" i="1"/>
  <c r="GS91" i="1"/>
  <c r="GO91" i="1"/>
  <c r="GK91" i="1"/>
  <c r="GG91" i="1"/>
  <c r="GC91" i="1"/>
  <c r="FY91" i="1"/>
  <c r="FU91" i="1"/>
  <c r="FQ91" i="1"/>
  <c r="FM91" i="1"/>
  <c r="FI91" i="1"/>
  <c r="FE91" i="1"/>
  <c r="FA91" i="1"/>
  <c r="EW91" i="1"/>
  <c r="ES91" i="1"/>
  <c r="EO91" i="1"/>
  <c r="EK91" i="1"/>
  <c r="EG91" i="1"/>
  <c r="EC91" i="1"/>
  <c r="DY91" i="1"/>
  <c r="DU91" i="1"/>
  <c r="DQ91" i="1"/>
  <c r="DM91" i="1"/>
  <c r="DI91" i="1"/>
  <c r="DE91" i="1"/>
  <c r="DA91" i="1"/>
  <c r="CW91" i="1"/>
  <c r="CS91" i="1"/>
  <c r="CO91" i="1"/>
  <c r="CK91" i="1"/>
  <c r="CG91" i="1"/>
  <c r="CC91" i="1"/>
  <c r="BY91" i="1"/>
  <c r="BU91" i="1"/>
  <c r="BQ91" i="1"/>
  <c r="BM91" i="1"/>
  <c r="BI91" i="1"/>
  <c r="BE91" i="1"/>
  <c r="BA91" i="1"/>
  <c r="AW91" i="1"/>
  <c r="AS91" i="1"/>
  <c r="AO91" i="1"/>
  <c r="AK91" i="1"/>
  <c r="AG91" i="1"/>
  <c r="AC91" i="1"/>
  <c r="Y91" i="1"/>
  <c r="U91" i="1"/>
  <c r="Q91" i="1"/>
  <c r="M91" i="1"/>
  <c r="I91" i="1"/>
  <c r="E91" i="1"/>
  <c r="IY91" i="1"/>
  <c r="IQ91" i="1"/>
  <c r="II91" i="1"/>
  <c r="IA91" i="1"/>
  <c r="HS91" i="1"/>
  <c r="HK91" i="1"/>
  <c r="HD91" i="1"/>
  <c r="GZ91" i="1"/>
  <c r="GV91" i="1"/>
  <c r="GR91" i="1"/>
  <c r="GN91" i="1"/>
  <c r="GJ91" i="1"/>
  <c r="GF91" i="1"/>
  <c r="GB91" i="1"/>
  <c r="FX91" i="1"/>
  <c r="FT91" i="1"/>
  <c r="FP91" i="1"/>
  <c r="FL91" i="1"/>
  <c r="FH91" i="1"/>
  <c r="FD91" i="1"/>
  <c r="EZ91" i="1"/>
  <c r="EV91" i="1"/>
  <c r="ER91" i="1"/>
  <c r="EN91" i="1"/>
  <c r="EJ91" i="1"/>
  <c r="EF91" i="1"/>
  <c r="EB91" i="1"/>
  <c r="DX91" i="1"/>
  <c r="DT91" i="1"/>
  <c r="DP91" i="1"/>
  <c r="DL91" i="1"/>
  <c r="DH91" i="1"/>
  <c r="DD91" i="1"/>
  <c r="CZ91" i="1"/>
  <c r="CV91" i="1"/>
  <c r="CR91" i="1"/>
  <c r="CN91" i="1"/>
  <c r="CJ91" i="1"/>
  <c r="CF91" i="1"/>
  <c r="CB91" i="1"/>
  <c r="BX91" i="1"/>
  <c r="BT91" i="1"/>
  <c r="BP91" i="1"/>
  <c r="BL91" i="1"/>
  <c r="BH91" i="1"/>
  <c r="BD91" i="1"/>
  <c r="AZ91" i="1"/>
  <c r="AV91" i="1"/>
  <c r="AR91" i="1"/>
  <c r="AN91" i="1"/>
  <c r="AJ91" i="1"/>
  <c r="AF91" i="1"/>
  <c r="AB91" i="1"/>
  <c r="X91" i="1"/>
  <c r="T91" i="1"/>
  <c r="P91" i="1"/>
  <c r="L91" i="1"/>
  <c r="H91" i="1"/>
  <c r="D91" i="1"/>
  <c r="J91" i="1"/>
  <c r="R91" i="1"/>
  <c r="Z91" i="1"/>
  <c r="AH91" i="1"/>
  <c r="AP91" i="1"/>
  <c r="AX91" i="1"/>
  <c r="BF91" i="1"/>
  <c r="BN91" i="1"/>
  <c r="BV91" i="1"/>
  <c r="CD91" i="1"/>
  <c r="CL91" i="1"/>
  <c r="CT91" i="1"/>
  <c r="DB91" i="1"/>
  <c r="DJ91" i="1"/>
  <c r="DR91" i="1"/>
  <c r="DZ91" i="1"/>
  <c r="EH91" i="1"/>
  <c r="EP91" i="1"/>
  <c r="EX91" i="1"/>
  <c r="FF91" i="1"/>
  <c r="FN91" i="1"/>
  <c r="FV91" i="1"/>
  <c r="GD91" i="1"/>
  <c r="GL91" i="1"/>
  <c r="GT91" i="1"/>
  <c r="HB91" i="1"/>
  <c r="HO91" i="1"/>
  <c r="IE91" i="1"/>
  <c r="IU91" i="1"/>
  <c r="JH90" i="1"/>
  <c r="JD90" i="1"/>
  <c r="IZ90" i="1"/>
  <c r="IV90" i="1"/>
  <c r="IR90" i="1"/>
  <c r="IN90" i="1"/>
  <c r="IJ90" i="1"/>
  <c r="IF90" i="1"/>
  <c r="IB90" i="1"/>
  <c r="HX90" i="1"/>
  <c r="HT90" i="1"/>
  <c r="HP90" i="1"/>
  <c r="HL90" i="1"/>
  <c r="HH90" i="1"/>
  <c r="HD90" i="1"/>
  <c r="GZ90" i="1"/>
  <c r="GV90" i="1"/>
  <c r="GR90" i="1"/>
  <c r="GN90" i="1"/>
  <c r="GJ90" i="1"/>
  <c r="GF90" i="1"/>
  <c r="GB90" i="1"/>
  <c r="FX90" i="1"/>
  <c r="FT90" i="1"/>
  <c r="FP90" i="1"/>
  <c r="JG90" i="1"/>
  <c r="JC90" i="1"/>
  <c r="IY90" i="1"/>
  <c r="IU90" i="1"/>
  <c r="IQ90" i="1"/>
  <c r="IM90" i="1"/>
  <c r="II90" i="1"/>
  <c r="IE90" i="1"/>
  <c r="IA90" i="1"/>
  <c r="HW90" i="1"/>
  <c r="HS90" i="1"/>
  <c r="HO90" i="1"/>
  <c r="HK90" i="1"/>
  <c r="HG90" i="1"/>
  <c r="HC90" i="1"/>
  <c r="GY90" i="1"/>
  <c r="GU90" i="1"/>
  <c r="GQ90" i="1"/>
  <c r="GM90" i="1"/>
  <c r="GI90" i="1"/>
  <c r="GE90" i="1"/>
  <c r="GA90" i="1"/>
  <c r="FW90" i="1"/>
  <c r="FS90" i="1"/>
  <c r="FO90" i="1"/>
  <c r="F90" i="1"/>
  <c r="J90" i="1"/>
  <c r="N90" i="1"/>
  <c r="R90" i="1"/>
  <c r="V90" i="1"/>
  <c r="Z90" i="1"/>
  <c r="AD90" i="1"/>
  <c r="AH90" i="1"/>
  <c r="AL90" i="1"/>
  <c r="AP90" i="1"/>
  <c r="AT90" i="1"/>
  <c r="AX90" i="1"/>
  <c r="BB90" i="1"/>
  <c r="BF90" i="1"/>
  <c r="BJ90" i="1"/>
  <c r="BN90" i="1"/>
  <c r="BR90" i="1"/>
  <c r="BV90" i="1"/>
  <c r="BZ90" i="1"/>
  <c r="CD90" i="1"/>
  <c r="CH90" i="1"/>
  <c r="CL90" i="1"/>
  <c r="CP90" i="1"/>
  <c r="CT90" i="1"/>
  <c r="CX90" i="1"/>
  <c r="DB90" i="1"/>
  <c r="DF90" i="1"/>
  <c r="DJ90" i="1"/>
  <c r="DN90" i="1"/>
  <c r="DR90" i="1"/>
  <c r="DV90" i="1"/>
  <c r="DZ90" i="1"/>
  <c r="ED90" i="1"/>
  <c r="EH90" i="1"/>
  <c r="EL90" i="1"/>
  <c r="EP90" i="1"/>
  <c r="ET90" i="1"/>
  <c r="EX90" i="1"/>
  <c r="FB90" i="1"/>
  <c r="FF90" i="1"/>
  <c r="FJ90" i="1"/>
  <c r="FN90" i="1"/>
  <c r="FV90" i="1"/>
  <c r="GD90" i="1"/>
  <c r="GL90" i="1"/>
  <c r="GT90" i="1"/>
  <c r="HB90" i="1"/>
  <c r="HJ90" i="1"/>
  <c r="HR90" i="1"/>
  <c r="HZ90" i="1"/>
  <c r="IH90" i="1"/>
  <c r="IP90" i="1"/>
  <c r="IX90" i="1"/>
  <c r="JF90" i="1"/>
  <c r="C91" i="1"/>
  <c r="K91" i="1"/>
  <c r="S91" i="1"/>
  <c r="AA91" i="1"/>
  <c r="AI91" i="1"/>
  <c r="AQ91" i="1"/>
  <c r="AY91" i="1"/>
  <c r="BG91" i="1"/>
  <c r="BO91" i="1"/>
  <c r="BW91" i="1"/>
  <c r="CE91" i="1"/>
  <c r="CM91" i="1"/>
  <c r="CU91" i="1"/>
  <c r="DC91" i="1"/>
  <c r="DK91" i="1"/>
  <c r="DS91" i="1"/>
  <c r="EA91" i="1"/>
  <c r="EI91" i="1"/>
  <c r="EQ91" i="1"/>
  <c r="EY91" i="1"/>
  <c r="FG91" i="1"/>
  <c r="FO91" i="1"/>
  <c r="FW91" i="1"/>
  <c r="GE91" i="1"/>
  <c r="GM91" i="1"/>
  <c r="GU91" i="1"/>
  <c r="HC91" i="1"/>
  <c r="HQ91" i="1"/>
  <c r="IG91" i="1"/>
  <c r="IW91" i="1"/>
  <c r="F89" i="1"/>
  <c r="J89" i="1"/>
  <c r="N89" i="1"/>
  <c r="R89" i="1"/>
  <c r="V89" i="1"/>
  <c r="Z89" i="1"/>
  <c r="AD89" i="1"/>
  <c r="AH89" i="1"/>
  <c r="AL89" i="1"/>
  <c r="AP89" i="1"/>
  <c r="AT89" i="1"/>
  <c r="AX89" i="1"/>
  <c r="BB89" i="1"/>
  <c r="BF89" i="1"/>
  <c r="BJ89" i="1"/>
  <c r="BN89" i="1"/>
  <c r="BR89" i="1"/>
  <c r="BV89" i="1"/>
  <c r="BZ89" i="1"/>
  <c r="CD89" i="1"/>
  <c r="CH89" i="1"/>
  <c r="CL89" i="1"/>
  <c r="CP89" i="1"/>
  <c r="CT89" i="1"/>
  <c r="CX89" i="1"/>
  <c r="DB89" i="1"/>
  <c r="DF89" i="1"/>
  <c r="DJ89" i="1"/>
  <c r="DN89" i="1"/>
  <c r="DR89" i="1"/>
  <c r="DV89" i="1"/>
  <c r="DZ89" i="1"/>
  <c r="ED89" i="1"/>
  <c r="EH89" i="1"/>
  <c r="EL89" i="1"/>
  <c r="EP89" i="1"/>
  <c r="ET89" i="1"/>
  <c r="EX89" i="1"/>
  <c r="FB89" i="1"/>
  <c r="FF89" i="1"/>
  <c r="FJ89" i="1"/>
  <c r="FN89" i="1"/>
  <c r="FR89" i="1"/>
  <c r="FV89" i="1"/>
  <c r="FZ89" i="1"/>
  <c r="GD89" i="1"/>
  <c r="GH89" i="1"/>
  <c r="GL89" i="1"/>
  <c r="GP89" i="1"/>
  <c r="GT89" i="1"/>
  <c r="GX89" i="1"/>
  <c r="HB89" i="1"/>
  <c r="HF89" i="1"/>
  <c r="HJ89" i="1"/>
  <c r="HN89" i="1"/>
  <c r="HR89" i="1"/>
  <c r="HV89" i="1"/>
  <c r="HZ89" i="1"/>
  <c r="ID89" i="1"/>
  <c r="IH89" i="1"/>
  <c r="IL89" i="1"/>
  <c r="IP89" i="1"/>
  <c r="IT89" i="1"/>
  <c r="IX89" i="1"/>
  <c r="JB89" i="1"/>
  <c r="JF89" i="1"/>
  <c r="JJ89" i="1"/>
  <c r="C90" i="1"/>
  <c r="G90" i="1"/>
  <c r="K90" i="1"/>
  <c r="O90" i="1"/>
  <c r="S90" i="1"/>
  <c r="W90" i="1"/>
  <c r="AA90" i="1"/>
  <c r="AE90" i="1"/>
  <c r="AI90" i="1"/>
  <c r="AM90" i="1"/>
  <c r="AQ90" i="1"/>
  <c r="AU90" i="1"/>
  <c r="AY90" i="1"/>
  <c r="BC90" i="1"/>
  <c r="BG90" i="1"/>
  <c r="BK90" i="1"/>
  <c r="BO90" i="1"/>
  <c r="BS90" i="1"/>
  <c r="BW90" i="1"/>
  <c r="CA90" i="1"/>
  <c r="CE90" i="1"/>
  <c r="CI90" i="1"/>
  <c r="CM90" i="1"/>
  <c r="CQ90" i="1"/>
  <c r="CU90" i="1"/>
  <c r="CY90" i="1"/>
  <c r="DC90" i="1"/>
  <c r="DG90" i="1"/>
  <c r="DK90" i="1"/>
  <c r="DO90" i="1"/>
  <c r="DS90" i="1"/>
  <c r="DW90" i="1"/>
  <c r="EA90" i="1"/>
  <c r="EE90" i="1"/>
  <c r="EI90" i="1"/>
  <c r="EM90" i="1"/>
  <c r="EQ90" i="1"/>
  <c r="EU90" i="1"/>
  <c r="EY90" i="1"/>
  <c r="FC90" i="1"/>
  <c r="FG90" i="1"/>
  <c r="FK90" i="1"/>
  <c r="FQ90" i="1"/>
  <c r="FY90" i="1"/>
  <c r="GG90" i="1"/>
  <c r="GO90" i="1"/>
  <c r="GW90" i="1"/>
  <c r="HE90" i="1"/>
  <c r="HM90" i="1"/>
  <c r="HU90" i="1"/>
  <c r="IC90" i="1"/>
  <c r="IK90" i="1"/>
  <c r="IS90" i="1"/>
  <c r="JA90" i="1"/>
  <c r="JI90" i="1"/>
  <c r="F91" i="1"/>
  <c r="N91" i="1"/>
  <c r="V91" i="1"/>
  <c r="AD91" i="1"/>
  <c r="AL91" i="1"/>
  <c r="AT91" i="1"/>
  <c r="BB91" i="1"/>
  <c r="BJ91" i="1"/>
  <c r="BR91" i="1"/>
  <c r="BZ91" i="1"/>
  <c r="CH91" i="1"/>
  <c r="CP91" i="1"/>
  <c r="CX91" i="1"/>
  <c r="DF91" i="1"/>
  <c r="DN91" i="1"/>
  <c r="DV91" i="1"/>
  <c r="ED91" i="1"/>
  <c r="EL91" i="1"/>
  <c r="ET91" i="1"/>
  <c r="FB91" i="1"/>
  <c r="FJ91" i="1"/>
  <c r="FR91" i="1"/>
  <c r="FZ91" i="1"/>
  <c r="GH91" i="1"/>
  <c r="GP91" i="1"/>
  <c r="GX91" i="1"/>
  <c r="HG91" i="1"/>
  <c r="HW91" i="1"/>
  <c r="IM91" i="1"/>
  <c r="JC91" i="1"/>
  <c r="C89" i="1"/>
  <c r="G89" i="1"/>
  <c r="K89" i="1"/>
  <c r="O89" i="1"/>
  <c r="S89" i="1"/>
  <c r="W89" i="1"/>
  <c r="AA89" i="1"/>
  <c r="AE89" i="1"/>
  <c r="AI89" i="1"/>
  <c r="AM89" i="1"/>
  <c r="AQ89" i="1"/>
  <c r="AU89" i="1"/>
  <c r="AY89" i="1"/>
  <c r="BC89" i="1"/>
  <c r="BG89" i="1"/>
  <c r="BK89" i="1"/>
  <c r="BO89" i="1"/>
  <c r="BS89" i="1"/>
  <c r="BW89" i="1"/>
  <c r="CA89" i="1"/>
  <c r="CE89" i="1"/>
  <c r="CI89" i="1"/>
  <c r="CM89" i="1"/>
  <c r="CQ89" i="1"/>
  <c r="CU89" i="1"/>
  <c r="CY89" i="1"/>
  <c r="DC89" i="1"/>
  <c r="DG89" i="1"/>
  <c r="DK89" i="1"/>
  <c r="DO89" i="1"/>
  <c r="DS89" i="1"/>
  <c r="DW89" i="1"/>
  <c r="EA89" i="1"/>
  <c r="EE89" i="1"/>
  <c r="EI89" i="1"/>
  <c r="EM89" i="1"/>
  <c r="EQ89" i="1"/>
  <c r="EU89" i="1"/>
  <c r="EY89" i="1"/>
  <c r="FC89" i="1"/>
  <c r="FG89" i="1"/>
  <c r="FK89" i="1"/>
  <c r="FO89" i="1"/>
  <c r="FS89" i="1"/>
  <c r="FW89" i="1"/>
  <c r="GA89" i="1"/>
  <c r="GE89" i="1"/>
  <c r="GI89" i="1"/>
  <c r="GM89" i="1"/>
  <c r="GQ89" i="1"/>
  <c r="GU89" i="1"/>
  <c r="GY89" i="1"/>
  <c r="HC89" i="1"/>
  <c r="HG89" i="1"/>
  <c r="HK89" i="1"/>
  <c r="HO89" i="1"/>
  <c r="HS89" i="1"/>
  <c r="HW89" i="1"/>
  <c r="IA89" i="1"/>
  <c r="IE89" i="1"/>
  <c r="II89" i="1"/>
  <c r="IM89" i="1"/>
  <c r="IQ89" i="1"/>
  <c r="IU89" i="1"/>
  <c r="IY89" i="1"/>
  <c r="JC89" i="1"/>
  <c r="D90" i="1"/>
  <c r="H90" i="1"/>
  <c r="L90" i="1"/>
  <c r="P90" i="1"/>
  <c r="T90" i="1"/>
  <c r="X90" i="1"/>
  <c r="AB90" i="1"/>
  <c r="AF90" i="1"/>
  <c r="AJ90" i="1"/>
  <c r="AN90" i="1"/>
  <c r="AR90" i="1"/>
  <c r="AV90" i="1"/>
  <c r="AZ90" i="1"/>
  <c r="BD90" i="1"/>
  <c r="BH90" i="1"/>
  <c r="BL90" i="1"/>
  <c r="BP90" i="1"/>
  <c r="BT90" i="1"/>
  <c r="BX90" i="1"/>
  <c r="CB90" i="1"/>
  <c r="CF90" i="1"/>
  <c r="CJ90" i="1"/>
  <c r="CN90" i="1"/>
  <c r="CR90" i="1"/>
  <c r="CV90" i="1"/>
  <c r="CZ90" i="1"/>
  <c r="DD90" i="1"/>
  <c r="DH90" i="1"/>
  <c r="DL90" i="1"/>
  <c r="DP90" i="1"/>
  <c r="DT90" i="1"/>
  <c r="DX90" i="1"/>
  <c r="EB90" i="1"/>
  <c r="EF90" i="1"/>
  <c r="EJ90" i="1"/>
  <c r="EN90" i="1"/>
  <c r="ER90" i="1"/>
  <c r="EV90" i="1"/>
  <c r="EZ90" i="1"/>
  <c r="FD90" i="1"/>
  <c r="FH90" i="1"/>
  <c r="FL90" i="1"/>
  <c r="FR90" i="1"/>
  <c r="FZ90" i="1"/>
  <c r="GH90" i="1"/>
  <c r="GP90" i="1"/>
  <c r="GX90" i="1"/>
  <c r="HF90" i="1"/>
  <c r="HN90" i="1"/>
  <c r="HV90" i="1"/>
  <c r="ID90" i="1"/>
  <c r="IL90" i="1"/>
  <c r="IT90" i="1"/>
  <c r="JB90" i="1"/>
  <c r="JJ90" i="1"/>
  <c r="G91" i="1"/>
  <c r="O91" i="1"/>
  <c r="W91" i="1"/>
  <c r="AE91" i="1"/>
  <c r="AM91" i="1"/>
  <c r="AU91" i="1"/>
  <c r="BC91" i="1"/>
  <c r="BK91" i="1"/>
  <c r="BS91" i="1"/>
  <c r="CA91" i="1"/>
  <c r="CI91" i="1"/>
  <c r="CQ91" i="1"/>
  <c r="CY91" i="1"/>
  <c r="DG91" i="1"/>
  <c r="DO91" i="1"/>
  <c r="DW91" i="1"/>
  <c r="EE91" i="1"/>
  <c r="EM91" i="1"/>
  <c r="EU91" i="1"/>
  <c r="FC91" i="1"/>
  <c r="FK91" i="1"/>
  <c r="FS91" i="1"/>
  <c r="GA91" i="1"/>
  <c r="GI91" i="1"/>
  <c r="GQ91" i="1"/>
  <c r="GY91" i="1"/>
  <c r="HI91" i="1"/>
  <c r="HY91" i="1"/>
  <c r="IO91" i="1"/>
  <c r="JE91" i="1"/>
  <c r="FV57" i="1" l="1"/>
  <c r="Q92" i="1"/>
  <c r="AW92" i="1"/>
  <c r="CC92" i="1"/>
  <c r="IG57" i="1"/>
  <c r="FC57" i="1"/>
  <c r="GI57" i="1"/>
  <c r="HO57" i="1"/>
  <c r="IU57" i="1"/>
  <c r="HU57" i="1"/>
  <c r="EO57" i="1"/>
  <c r="CC57" i="1"/>
  <c r="AW57" i="1"/>
  <c r="Q57" i="1"/>
  <c r="D57" i="1"/>
  <c r="G57" i="1"/>
  <c r="AM57" i="1"/>
  <c r="BS57" i="1"/>
  <c r="CY57" i="1"/>
  <c r="EE57" i="1"/>
  <c r="IY48" i="1"/>
  <c r="EA48" i="1"/>
  <c r="DM48" i="1"/>
  <c r="ES48" i="1"/>
  <c r="FY48" i="1"/>
  <c r="HE48" i="1"/>
  <c r="IK48" i="1"/>
  <c r="GI48" i="1"/>
  <c r="DG48" i="1"/>
  <c r="H11" i="1"/>
  <c r="AE11" i="1"/>
  <c r="BK11" i="1"/>
  <c r="CQ11" i="1"/>
  <c r="DW11" i="1"/>
  <c r="FC11" i="1"/>
  <c r="GI11" i="1"/>
  <c r="HO11" i="1"/>
  <c r="IU11" i="1"/>
  <c r="BO48" i="1"/>
  <c r="HO48" i="1"/>
  <c r="FE22" i="1"/>
  <c r="GK22" i="1"/>
  <c r="HQ22" i="1"/>
  <c r="IW22" i="1"/>
  <c r="AA48" i="1"/>
  <c r="EY48" i="1"/>
  <c r="FB18" i="1"/>
  <c r="GP11" i="1"/>
  <c r="HQ11" i="1"/>
  <c r="FJ11" i="1"/>
  <c r="CX11" i="1"/>
  <c r="AT11" i="1"/>
  <c r="FR11" i="1"/>
  <c r="JK9" i="1"/>
  <c r="JL9" i="1"/>
  <c r="BE48" i="1"/>
  <c r="GC48" i="1"/>
  <c r="GY48" i="1"/>
  <c r="BW48" i="1"/>
  <c r="GU48" i="1"/>
  <c r="AK48" i="1"/>
  <c r="BQ48" i="1"/>
  <c r="CC48" i="1"/>
  <c r="BB11" i="1"/>
  <c r="DV11" i="1"/>
  <c r="AZ11" i="1"/>
  <c r="DE57" i="1"/>
  <c r="FF57" i="1"/>
  <c r="HC48" i="1"/>
  <c r="ED22" i="1"/>
  <c r="GB57" i="1"/>
  <c r="O48" i="1"/>
  <c r="JF22" i="1"/>
  <c r="HO22" i="1"/>
  <c r="EH22" i="1"/>
  <c r="AZ22" i="1"/>
  <c r="J22" i="1"/>
  <c r="IX11" i="1"/>
  <c r="FQ11" i="1"/>
  <c r="DZ11" i="1"/>
  <c r="AS11" i="1"/>
  <c r="CU11" i="1"/>
  <c r="EA11" i="1"/>
  <c r="GA48" i="1"/>
  <c r="AQ48" i="1"/>
  <c r="FO48" i="1"/>
  <c r="M48" i="1"/>
  <c r="AS48" i="1"/>
  <c r="BY48" i="1"/>
  <c r="DE48" i="1"/>
  <c r="GQ48" i="1"/>
  <c r="EU48" i="1"/>
  <c r="BO22" i="1"/>
  <c r="FP22" i="1"/>
  <c r="J11" i="1"/>
  <c r="IW11" i="1"/>
  <c r="GK18" i="1"/>
  <c r="GV11" i="1"/>
  <c r="ED11" i="1"/>
  <c r="U11" i="1"/>
  <c r="HJ11" i="1"/>
  <c r="FE11" i="1"/>
  <c r="CS11" i="1"/>
  <c r="CP11" i="1"/>
  <c r="HN11" i="1"/>
  <c r="FT22" i="1"/>
  <c r="FW48" i="1"/>
  <c r="HN92" i="1"/>
  <c r="C57" i="1"/>
  <c r="Y92" i="1"/>
  <c r="BE92" i="1"/>
  <c r="CK92" i="1"/>
  <c r="EQ92" i="1"/>
  <c r="GH92" i="1"/>
  <c r="HX92" i="1"/>
  <c r="GF57" i="1"/>
  <c r="EP57" i="1"/>
  <c r="DJ57" i="1"/>
  <c r="CD57" i="1"/>
  <c r="AX57" i="1"/>
  <c r="R57" i="1"/>
  <c r="FK57" i="1"/>
  <c r="GQ57" i="1"/>
  <c r="HW57" i="1"/>
  <c r="JC57" i="1"/>
  <c r="JA57" i="1"/>
  <c r="FT57" i="1"/>
  <c r="EG57" i="1"/>
  <c r="DA57" i="1"/>
  <c r="BU57" i="1"/>
  <c r="AO57" i="1"/>
  <c r="I57" i="1"/>
  <c r="EO92" i="1"/>
  <c r="CV57" i="1"/>
  <c r="HT57" i="1"/>
  <c r="BX57" i="1"/>
  <c r="O57" i="1"/>
  <c r="AU57" i="1"/>
  <c r="CA57" i="1"/>
  <c r="DG57" i="1"/>
  <c r="EM57" i="1"/>
  <c r="FG48" i="1"/>
  <c r="FG49" i="1" s="1"/>
  <c r="DU48" i="1"/>
  <c r="FA48" i="1"/>
  <c r="GG48" i="1"/>
  <c r="HM48" i="1"/>
  <c r="IS48" i="1"/>
  <c r="IU48" i="1"/>
  <c r="FS48" i="1"/>
  <c r="G11" i="1"/>
  <c r="AM11" i="1"/>
  <c r="BS11" i="1"/>
  <c r="CY11" i="1"/>
  <c r="EE11" i="1"/>
  <c r="FK11" i="1"/>
  <c r="GQ11" i="1"/>
  <c r="HW11" i="1"/>
  <c r="JC11" i="1"/>
  <c r="AI48" i="1"/>
  <c r="AE48" i="1"/>
  <c r="AN22" i="1"/>
  <c r="EG22" i="1"/>
  <c r="FM22" i="1"/>
  <c r="GS22" i="1"/>
  <c r="HY22" i="1"/>
  <c r="JE22" i="1"/>
  <c r="DS48" i="1"/>
  <c r="IQ48" i="1"/>
  <c r="HL11" i="1"/>
  <c r="CL11" i="1"/>
  <c r="AG11" i="1"/>
  <c r="JF11" i="1"/>
  <c r="HA11" i="1"/>
  <c r="EO11" i="1"/>
  <c r="CC11" i="1"/>
  <c r="N11" i="1"/>
  <c r="BE11" i="1"/>
  <c r="EL11" i="1"/>
  <c r="GC11" i="1"/>
  <c r="JJ11" i="1"/>
  <c r="AF11" i="1"/>
  <c r="CR11" i="1"/>
  <c r="FD11" i="1"/>
  <c r="HP11" i="1"/>
  <c r="JD22" i="1"/>
  <c r="Q48" i="1"/>
  <c r="BQ57" i="1"/>
  <c r="II48" i="1"/>
  <c r="DK48" i="1"/>
  <c r="DY48" i="1"/>
  <c r="FE48" i="1"/>
  <c r="GK48" i="1"/>
  <c r="GK49" i="1" s="1"/>
  <c r="HQ48" i="1"/>
  <c r="HQ49" i="1" s="1"/>
  <c r="IW48" i="1"/>
  <c r="FK48" i="1"/>
  <c r="AM48" i="1"/>
  <c r="EE48" i="1"/>
  <c r="G48" i="1"/>
  <c r="IT22" i="1"/>
  <c r="GH22" i="1"/>
  <c r="DV22" i="1"/>
  <c r="AD22" i="1"/>
  <c r="BR11" i="1"/>
  <c r="CJ57" i="1"/>
  <c r="BD57" i="1"/>
  <c r="HR57" i="1"/>
  <c r="AZ57" i="1"/>
  <c r="FX57" i="1"/>
  <c r="AB57" i="1"/>
  <c r="K57" i="1"/>
  <c r="AQ57" i="1"/>
  <c r="BW57" i="1"/>
  <c r="DC57" i="1"/>
  <c r="EI57" i="1"/>
  <c r="CA48" i="1"/>
  <c r="GW11" i="1"/>
  <c r="FF11" i="1"/>
  <c r="AH11" i="1"/>
  <c r="BW11" i="1"/>
  <c r="DC11" i="1"/>
  <c r="IA11" i="1"/>
  <c r="K48" i="1"/>
  <c r="K49" i="1" s="1"/>
  <c r="EI48" i="1"/>
  <c r="EI49" i="1" s="1"/>
  <c r="JG48" i="1"/>
  <c r="JG49" i="1" s="1"/>
  <c r="CE48" i="1"/>
  <c r="U48" i="1"/>
  <c r="BA48" i="1"/>
  <c r="CG48" i="1"/>
  <c r="AG48" i="1"/>
  <c r="BM48" i="1"/>
  <c r="BM49" i="1" s="1"/>
  <c r="CS48" i="1"/>
  <c r="CS49" i="1" s="1"/>
  <c r="DO48" i="1"/>
  <c r="JG22" i="1"/>
  <c r="EC11" i="1"/>
  <c r="JG18" i="1"/>
  <c r="EW18" i="1"/>
  <c r="AO11" i="1"/>
  <c r="BU11" i="1"/>
  <c r="EG11" i="1"/>
  <c r="FM11" i="1"/>
  <c r="IA18" i="1"/>
  <c r="DQ18" i="1"/>
  <c r="BM18" i="1"/>
  <c r="HZ11" i="1"/>
  <c r="F11" i="1"/>
  <c r="Z11" i="1"/>
  <c r="EH11" i="1"/>
  <c r="BJ11" i="1"/>
  <c r="GH11" i="1"/>
  <c r="D11" i="1"/>
  <c r="GN11" i="1"/>
  <c r="IZ11" i="1"/>
  <c r="GZ22" i="1"/>
  <c r="GL57" i="1"/>
  <c r="DK92" i="1"/>
  <c r="FB92" i="1"/>
  <c r="GR92" i="1"/>
  <c r="II92" i="1"/>
  <c r="HL57" i="1"/>
  <c r="FU57" i="1"/>
  <c r="FS57" i="1"/>
  <c r="GY57" i="1"/>
  <c r="IE57" i="1"/>
  <c r="IX57" i="1"/>
  <c r="GN57" i="1"/>
  <c r="JF57" i="1"/>
  <c r="W57" i="1"/>
  <c r="BC57" i="1"/>
  <c r="CI57" i="1"/>
  <c r="DO57" i="1"/>
  <c r="GM48" i="1"/>
  <c r="GM49" i="1" s="1"/>
  <c r="EC48" i="1"/>
  <c r="FI48" i="1"/>
  <c r="GO48" i="1"/>
  <c r="HU48" i="1"/>
  <c r="JA48" i="1"/>
  <c r="BK48" i="1"/>
  <c r="IE48" i="1"/>
  <c r="JK24" i="1"/>
  <c r="FA11" i="1"/>
  <c r="AC11" i="1"/>
  <c r="DG11" i="1"/>
  <c r="FS11" i="1"/>
  <c r="IE11" i="1"/>
  <c r="CQ48" i="1"/>
  <c r="AB22" i="1"/>
  <c r="DI22" i="1"/>
  <c r="FU22" i="1"/>
  <c r="HA22" i="1"/>
  <c r="IG22" i="1"/>
  <c r="CM48" i="1"/>
  <c r="HK48" i="1"/>
  <c r="CN11" i="1"/>
  <c r="BA11" i="1"/>
  <c r="DF11" i="1"/>
  <c r="ID11" i="1"/>
  <c r="JL26" i="1"/>
  <c r="JK26" i="1"/>
  <c r="EW48" i="1"/>
  <c r="EW49" i="1" s="1"/>
  <c r="HG48" i="1"/>
  <c r="S48" i="1"/>
  <c r="E48" i="1"/>
  <c r="CW48" i="1"/>
  <c r="CI48" i="1"/>
  <c r="AW48" i="1"/>
  <c r="W48" i="1"/>
  <c r="CF11" i="1"/>
  <c r="EQ48" i="1"/>
  <c r="EG48" i="1"/>
  <c r="FM48" i="1"/>
  <c r="GS48" i="1"/>
  <c r="HY48" i="1"/>
  <c r="JE48" i="1"/>
  <c r="ET22" i="1"/>
  <c r="IT11" i="1"/>
  <c r="JI57" i="1"/>
  <c r="EM48" i="1"/>
  <c r="GT22" i="1"/>
  <c r="BV22" i="1"/>
  <c r="GL11" i="1"/>
  <c r="EV11" i="1"/>
  <c r="DE11" i="1"/>
  <c r="BN11" i="1"/>
  <c r="CE11" i="1"/>
  <c r="EQ11" i="1"/>
  <c r="FW11" i="1"/>
  <c r="HC11" i="1"/>
  <c r="IM48" i="1"/>
  <c r="DC48" i="1"/>
  <c r="DC49" i="1" s="1"/>
  <c r="IA48" i="1"/>
  <c r="IA49" i="1" s="1"/>
  <c r="AY48" i="1"/>
  <c r="AC48" i="1"/>
  <c r="BI48" i="1"/>
  <c r="CO48" i="1"/>
  <c r="JC48" i="1"/>
  <c r="I48" i="1"/>
  <c r="AO48" i="1"/>
  <c r="BU48" i="1"/>
  <c r="DA48" i="1"/>
  <c r="BC48" i="1"/>
  <c r="JK29" i="1"/>
  <c r="HC22" i="1"/>
  <c r="DL11" i="1"/>
  <c r="GT11" i="1"/>
  <c r="IJ11" i="1"/>
  <c r="Q11" i="1"/>
  <c r="IG11" i="1"/>
  <c r="DB11" i="1"/>
  <c r="AW11" i="1"/>
  <c r="IL11" i="1"/>
  <c r="BQ11" i="1"/>
  <c r="AL11" i="1"/>
  <c r="HP22" i="1"/>
  <c r="FW92" i="1"/>
  <c r="JD92" i="1"/>
  <c r="EF92" i="1"/>
  <c r="AG92" i="1"/>
  <c r="BM92" i="1"/>
  <c r="CS92" i="1"/>
  <c r="I92" i="1"/>
  <c r="AO92" i="1"/>
  <c r="BU92" i="1"/>
  <c r="DA92" i="1"/>
  <c r="DV92" i="1"/>
  <c r="FL92" i="1"/>
  <c r="HC92" i="1"/>
  <c r="IT92" i="1"/>
  <c r="IR57" i="1"/>
  <c r="HA57" i="1"/>
  <c r="DZ57" i="1"/>
  <c r="CT57" i="1"/>
  <c r="BN57" i="1"/>
  <c r="AH57" i="1"/>
  <c r="EU57" i="1"/>
  <c r="GA57" i="1"/>
  <c r="HG57" i="1"/>
  <c r="IM57" i="1"/>
  <c r="IF57" i="1"/>
  <c r="GO57" i="1"/>
  <c r="DQ57" i="1"/>
  <c r="CK57" i="1"/>
  <c r="Y57" i="1"/>
  <c r="AJ57" i="1"/>
  <c r="FH57" i="1"/>
  <c r="L57" i="1"/>
  <c r="EJ57" i="1"/>
  <c r="AE57" i="1"/>
  <c r="BK57" i="1"/>
  <c r="CQ57" i="1"/>
  <c r="DW57" i="1"/>
  <c r="HS48" i="1"/>
  <c r="EK48" i="1"/>
  <c r="FQ48" i="1"/>
  <c r="GW48" i="1"/>
  <c r="IC48" i="1"/>
  <c r="JI48" i="1"/>
  <c r="DW48" i="1"/>
  <c r="AU48" i="1"/>
  <c r="HX11" i="1"/>
  <c r="CZ11" i="1"/>
  <c r="BI11" i="1"/>
  <c r="W11" i="1"/>
  <c r="BC11" i="1"/>
  <c r="CI11" i="1"/>
  <c r="DO11" i="1"/>
  <c r="EU11" i="1"/>
  <c r="GA11" i="1"/>
  <c r="HG11" i="1"/>
  <c r="IM11" i="1"/>
  <c r="CU48" i="1"/>
  <c r="FC48" i="1"/>
  <c r="Y22" i="1"/>
  <c r="Y49" i="1" s="1"/>
  <c r="Y93" i="1" s="1"/>
  <c r="GC22" i="1"/>
  <c r="HI22" i="1"/>
  <c r="IO22" i="1"/>
  <c r="IO49" i="1" s="1"/>
  <c r="BG48" i="1"/>
  <c r="GE48" i="1"/>
  <c r="BV11" i="1"/>
  <c r="DR11" i="1"/>
  <c r="IP11" i="1"/>
  <c r="AP11" i="1"/>
  <c r="FZ11" i="1"/>
  <c r="DN11" i="1"/>
  <c r="E11" i="1"/>
  <c r="FY11" i="1"/>
  <c r="DM11" i="1"/>
  <c r="BZ11" i="1"/>
  <c r="DQ11" i="1"/>
  <c r="DQ49" i="1" s="1"/>
  <c r="GX11" i="1"/>
  <c r="IO11" i="1"/>
  <c r="P11" i="1"/>
  <c r="AV11" i="1"/>
  <c r="CB11" i="1"/>
  <c r="DH11" i="1"/>
  <c r="EN11" i="1"/>
  <c r="FT11" i="1"/>
  <c r="GZ11" i="1"/>
  <c r="IF11" i="1"/>
  <c r="JK56" i="1"/>
  <c r="JL56" i="1"/>
  <c r="JL65" i="1"/>
  <c r="JK65" i="1"/>
  <c r="AI49" i="1"/>
  <c r="AE49" i="1"/>
  <c r="AE93" i="1" s="1"/>
  <c r="CS93" i="1"/>
  <c r="BO49" i="1"/>
  <c r="CM49" i="1"/>
  <c r="JL43" i="1"/>
  <c r="JK43" i="1"/>
  <c r="JL39" i="1"/>
  <c r="JK39" i="1"/>
  <c r="IX48" i="1"/>
  <c r="IH48" i="1"/>
  <c r="HR48" i="1"/>
  <c r="HB48" i="1"/>
  <c r="GL48" i="1"/>
  <c r="FV48" i="1"/>
  <c r="FF48" i="1"/>
  <c r="EP48" i="1"/>
  <c r="DZ48" i="1"/>
  <c r="DJ48" i="1"/>
  <c r="CT48" i="1"/>
  <c r="CD48" i="1"/>
  <c r="BN48" i="1"/>
  <c r="AX48" i="1"/>
  <c r="AH48" i="1"/>
  <c r="R48" i="1"/>
  <c r="IZ48" i="1"/>
  <c r="IJ48" i="1"/>
  <c r="IJ49" i="1" s="1"/>
  <c r="IJ93" i="1" s="1"/>
  <c r="HT48" i="1"/>
  <c r="HD48" i="1"/>
  <c r="GN48" i="1"/>
  <c r="FX48" i="1"/>
  <c r="FH48" i="1"/>
  <c r="ER48" i="1"/>
  <c r="EB48" i="1"/>
  <c r="DL48" i="1"/>
  <c r="DL49" i="1" s="1"/>
  <c r="DL93" i="1" s="1"/>
  <c r="CV48" i="1"/>
  <c r="CF48" i="1"/>
  <c r="BP48" i="1"/>
  <c r="AZ48" i="1"/>
  <c r="AJ48" i="1"/>
  <c r="T48" i="1"/>
  <c r="D48" i="1"/>
  <c r="FB57" i="1"/>
  <c r="HN57" i="1"/>
  <c r="JK6" i="1"/>
  <c r="C11" i="1"/>
  <c r="JL6" i="1"/>
  <c r="JL36" i="1"/>
  <c r="JK36" i="1"/>
  <c r="JL32" i="1"/>
  <c r="JK32" i="1"/>
  <c r="HW22" i="1"/>
  <c r="HB22" i="1"/>
  <c r="FK22" i="1"/>
  <c r="EP22" i="1"/>
  <c r="CY22" i="1"/>
  <c r="CD22" i="1"/>
  <c r="AM22" i="1"/>
  <c r="R22" i="1"/>
  <c r="JL35" i="1"/>
  <c r="JK35" i="1"/>
  <c r="JL31" i="1"/>
  <c r="JK31" i="1"/>
  <c r="HB18" i="1"/>
  <c r="DU18" i="1"/>
  <c r="AM18" i="1"/>
  <c r="IQ18" i="1"/>
  <c r="IQ49" i="1" s="1"/>
  <c r="IQ93" i="1" s="1"/>
  <c r="HN18" i="1"/>
  <c r="GL18" i="1"/>
  <c r="CP18" i="1"/>
  <c r="AL18" i="1"/>
  <c r="JL14" i="1"/>
  <c r="JK14" i="1"/>
  <c r="HM18" i="1"/>
  <c r="EE18" i="1"/>
  <c r="AX18" i="1"/>
  <c r="IM18" i="1"/>
  <c r="HK18" i="1"/>
  <c r="HK49" i="1" s="1"/>
  <c r="GH18" i="1"/>
  <c r="FF18" i="1"/>
  <c r="ED18" i="1"/>
  <c r="DA18" i="1"/>
  <c r="DA49" i="1" s="1"/>
  <c r="DA93" i="1" s="1"/>
  <c r="BY18" i="1"/>
  <c r="BY49" i="1" s="1"/>
  <c r="BY93" i="1" s="1"/>
  <c r="AW18" i="1"/>
  <c r="S18" i="1"/>
  <c r="JK8" i="1"/>
  <c r="JL8" i="1"/>
  <c r="BL11" i="1"/>
  <c r="DX11" i="1"/>
  <c r="GJ11" i="1"/>
  <c r="IV11" i="1"/>
  <c r="DK18" i="1"/>
  <c r="DK49" i="1" s="1"/>
  <c r="BG18" i="1"/>
  <c r="BG49" i="1" s="1"/>
  <c r="E18" i="1"/>
  <c r="Z18" i="1"/>
  <c r="AU18" i="1"/>
  <c r="BQ18" i="1"/>
  <c r="CL18" i="1"/>
  <c r="DG18" i="1"/>
  <c r="EC18" i="1"/>
  <c r="EX18" i="1"/>
  <c r="FS18" i="1"/>
  <c r="GO18" i="1"/>
  <c r="HJ18" i="1"/>
  <c r="IE18" i="1"/>
  <c r="JA18" i="1"/>
  <c r="L18" i="1"/>
  <c r="AB18" i="1"/>
  <c r="AR18" i="1"/>
  <c r="BH18" i="1"/>
  <c r="BX18" i="1"/>
  <c r="CN18" i="1"/>
  <c r="DD18" i="1"/>
  <c r="DT18" i="1"/>
  <c r="EJ18" i="1"/>
  <c r="EZ18" i="1"/>
  <c r="FP18" i="1"/>
  <c r="GF18" i="1"/>
  <c r="GV18" i="1"/>
  <c r="HL18" i="1"/>
  <c r="IB18" i="1"/>
  <c r="IR18" i="1"/>
  <c r="JH18" i="1"/>
  <c r="JL90" i="1"/>
  <c r="JK90" i="1"/>
  <c r="JK76" i="1"/>
  <c r="JL76" i="1"/>
  <c r="GD92" i="1"/>
  <c r="CX92" i="1"/>
  <c r="AL92" i="1"/>
  <c r="FJ57" i="1"/>
  <c r="IY92" i="1"/>
  <c r="HH92" i="1"/>
  <c r="FR92" i="1"/>
  <c r="EA92" i="1"/>
  <c r="CO92" i="1"/>
  <c r="BI92" i="1"/>
  <c r="AC92" i="1"/>
  <c r="HJ57" i="1"/>
  <c r="EX57" i="1"/>
  <c r="HZ92" i="1"/>
  <c r="GI92" i="1"/>
  <c r="ER92" i="1"/>
  <c r="DB92" i="1"/>
  <c r="BV92" i="1"/>
  <c r="AP92" i="1"/>
  <c r="J92" i="1"/>
  <c r="O92" i="1"/>
  <c r="AE92" i="1"/>
  <c r="AU92" i="1"/>
  <c r="BK92" i="1"/>
  <c r="CA92" i="1"/>
  <c r="CQ92" i="1"/>
  <c r="DH92" i="1"/>
  <c r="ED92" i="1"/>
  <c r="EY92" i="1"/>
  <c r="FT92" i="1"/>
  <c r="GP92" i="1"/>
  <c r="HK92" i="1"/>
  <c r="IF92" i="1"/>
  <c r="JB92" i="1"/>
  <c r="L92" i="1"/>
  <c r="AB92" i="1"/>
  <c r="AR92" i="1"/>
  <c r="BH92" i="1"/>
  <c r="BX92" i="1"/>
  <c r="CN92" i="1"/>
  <c r="DD92" i="1"/>
  <c r="DZ92" i="1"/>
  <c r="EU92" i="1"/>
  <c r="FP92" i="1"/>
  <c r="GL92" i="1"/>
  <c r="HG92" i="1"/>
  <c r="IB92" i="1"/>
  <c r="IX92" i="1"/>
  <c r="DI92" i="1"/>
  <c r="DY92" i="1"/>
  <c r="FE92" i="1"/>
  <c r="FU92" i="1"/>
  <c r="HA92" i="1"/>
  <c r="HQ92" i="1"/>
  <c r="IG92" i="1"/>
  <c r="IW92" i="1"/>
  <c r="JL91" i="1"/>
  <c r="JK91" i="1"/>
  <c r="JL87" i="1"/>
  <c r="JK87" i="1"/>
  <c r="JK73" i="1"/>
  <c r="JL73" i="1"/>
  <c r="JK75" i="1"/>
  <c r="JL75" i="1"/>
  <c r="JL69" i="1"/>
  <c r="JK69" i="1"/>
  <c r="JL71" i="1"/>
  <c r="JK71" i="1"/>
  <c r="JK62" i="1"/>
  <c r="JL62" i="1"/>
  <c r="IZ92" i="1"/>
  <c r="HJ92" i="1"/>
  <c r="FS92" i="1"/>
  <c r="EB92" i="1"/>
  <c r="CP92" i="1"/>
  <c r="BJ92" i="1"/>
  <c r="AD92" i="1"/>
  <c r="JH57" i="1"/>
  <c r="IL57" i="1"/>
  <c r="HQ57" i="1"/>
  <c r="HQ93" i="1" s="1"/>
  <c r="GV57" i="1"/>
  <c r="FZ57" i="1"/>
  <c r="FE57" i="1"/>
  <c r="EL57" i="1"/>
  <c r="DV57" i="1"/>
  <c r="DF57" i="1"/>
  <c r="CP57" i="1"/>
  <c r="BZ57" i="1"/>
  <c r="BJ57" i="1"/>
  <c r="AT57" i="1"/>
  <c r="AD57" i="1"/>
  <c r="N57" i="1"/>
  <c r="EY57" i="1"/>
  <c r="FO57" i="1"/>
  <c r="GE57" i="1"/>
  <c r="GU57" i="1"/>
  <c r="HK57" i="1"/>
  <c r="IA57" i="1"/>
  <c r="IQ57" i="1"/>
  <c r="JG57" i="1"/>
  <c r="JG93" i="1" s="1"/>
  <c r="JK63" i="1"/>
  <c r="JL63" i="1"/>
  <c r="IN92" i="1"/>
  <c r="GX92" i="1"/>
  <c r="FG92" i="1"/>
  <c r="DP92" i="1"/>
  <c r="CG92" i="1"/>
  <c r="BA92" i="1"/>
  <c r="U92" i="1"/>
  <c r="IV57" i="1"/>
  <c r="HZ57" i="1"/>
  <c r="HE57" i="1"/>
  <c r="GJ57" i="1"/>
  <c r="FN57" i="1"/>
  <c r="ES57" i="1"/>
  <c r="DM57" i="1"/>
  <c r="CW57" i="1"/>
  <c r="CG57" i="1"/>
  <c r="BA57" i="1"/>
  <c r="AK57" i="1"/>
  <c r="U57" i="1"/>
  <c r="JF92" i="1"/>
  <c r="HO92" i="1"/>
  <c r="FX92" i="1"/>
  <c r="EH92" i="1"/>
  <c r="CT92" i="1"/>
  <c r="BN92" i="1"/>
  <c r="AH92" i="1"/>
  <c r="C92" i="1"/>
  <c r="JL58" i="1"/>
  <c r="JK58" i="1"/>
  <c r="S92" i="1"/>
  <c r="AI92" i="1"/>
  <c r="AY92" i="1"/>
  <c r="BO92" i="1"/>
  <c r="CE92" i="1"/>
  <c r="CU92" i="1"/>
  <c r="DN92" i="1"/>
  <c r="EI92" i="1"/>
  <c r="EI93" i="1" s="1"/>
  <c r="FD92" i="1"/>
  <c r="FZ92" i="1"/>
  <c r="GU92" i="1"/>
  <c r="HP92" i="1"/>
  <c r="IL92" i="1"/>
  <c r="JG92" i="1"/>
  <c r="P92" i="1"/>
  <c r="AF92" i="1"/>
  <c r="AV92" i="1"/>
  <c r="BL92" i="1"/>
  <c r="CB92" i="1"/>
  <c r="CR92" i="1"/>
  <c r="DJ92" i="1"/>
  <c r="EE92" i="1"/>
  <c r="EZ92" i="1"/>
  <c r="FV92" i="1"/>
  <c r="GQ92" i="1"/>
  <c r="HL92" i="1"/>
  <c r="IH92" i="1"/>
  <c r="JC92" i="1"/>
  <c r="DM92" i="1"/>
  <c r="EC92" i="1"/>
  <c r="ES92" i="1"/>
  <c r="FI92" i="1"/>
  <c r="FY92" i="1"/>
  <c r="GO92" i="1"/>
  <c r="HE92" i="1"/>
  <c r="HU92" i="1"/>
  <c r="IK92" i="1"/>
  <c r="JA92" i="1"/>
  <c r="JL44" i="1"/>
  <c r="JK44" i="1"/>
  <c r="JL40" i="1"/>
  <c r="JK40" i="1"/>
  <c r="IT48" i="1"/>
  <c r="ID48" i="1"/>
  <c r="ID49" i="1" s="1"/>
  <c r="HN48" i="1"/>
  <c r="HN49" i="1" s="1"/>
  <c r="HN93" i="1" s="1"/>
  <c r="GX48" i="1"/>
  <c r="GH48" i="1"/>
  <c r="FR48" i="1"/>
  <c r="FB48" i="1"/>
  <c r="FB49" i="1" s="1"/>
  <c r="FB93" i="1" s="1"/>
  <c r="EL48" i="1"/>
  <c r="DV48" i="1"/>
  <c r="DF48" i="1"/>
  <c r="CP48" i="1"/>
  <c r="BZ48" i="1"/>
  <c r="BZ49" i="1" s="1"/>
  <c r="BJ48" i="1"/>
  <c r="AT48" i="1"/>
  <c r="AD48" i="1"/>
  <c r="AD49" i="1" s="1"/>
  <c r="AD93" i="1" s="1"/>
  <c r="N48" i="1"/>
  <c r="IV48" i="1"/>
  <c r="IF48" i="1"/>
  <c r="HP48" i="1"/>
  <c r="GZ48" i="1"/>
  <c r="GJ48" i="1"/>
  <c r="FT48" i="1"/>
  <c r="FD48" i="1"/>
  <c r="EN48" i="1"/>
  <c r="DX48" i="1"/>
  <c r="DH48" i="1"/>
  <c r="CR48" i="1"/>
  <c r="CB48" i="1"/>
  <c r="BL48" i="1"/>
  <c r="AV48" i="1"/>
  <c r="AF48" i="1"/>
  <c r="P48" i="1"/>
  <c r="JL47" i="1"/>
  <c r="JK47" i="1"/>
  <c r="GX57" i="1"/>
  <c r="JJ57" i="1"/>
  <c r="IE22" i="1"/>
  <c r="IE49" i="1" s="1"/>
  <c r="HJ22" i="1"/>
  <c r="FS22" i="1"/>
  <c r="FS49" i="1" s="1"/>
  <c r="FS93" i="1" s="1"/>
  <c r="EX22" i="1"/>
  <c r="DG22" i="1"/>
  <c r="CL22" i="1"/>
  <c r="AU22" i="1"/>
  <c r="AU49" i="1" s="1"/>
  <c r="AU93" i="1" s="1"/>
  <c r="Z22" i="1"/>
  <c r="HB11" i="1"/>
  <c r="EP11" i="1"/>
  <c r="CD11" i="1"/>
  <c r="R11" i="1"/>
  <c r="IM22" i="1"/>
  <c r="IM49" i="1" s="1"/>
  <c r="HR22" i="1"/>
  <c r="GA22" i="1"/>
  <c r="FF22" i="1"/>
  <c r="DO22" i="1"/>
  <c r="CT22" i="1"/>
  <c r="BC22" i="1"/>
  <c r="BC49" i="1" s="1"/>
  <c r="AH22" i="1"/>
  <c r="M22" i="1"/>
  <c r="M49" i="1" s="1"/>
  <c r="M93" i="1" s="1"/>
  <c r="AC22" i="1"/>
  <c r="AS22" i="1"/>
  <c r="BI22" i="1"/>
  <c r="BY22" i="1"/>
  <c r="CO22" i="1"/>
  <c r="DE22" i="1"/>
  <c r="DE49" i="1" s="1"/>
  <c r="DE93" i="1" s="1"/>
  <c r="DU22" i="1"/>
  <c r="DU49" i="1" s="1"/>
  <c r="EK22" i="1"/>
  <c r="FA22" i="1"/>
  <c r="FQ22" i="1"/>
  <c r="GG22" i="1"/>
  <c r="GW22" i="1"/>
  <c r="GW49" i="1" s="1"/>
  <c r="HM22" i="1"/>
  <c r="HM49" i="1" s="1"/>
  <c r="IC22" i="1"/>
  <c r="IC49" i="1" s="1"/>
  <c r="IC93" i="1" s="1"/>
  <c r="IS22" i="1"/>
  <c r="JI22" i="1"/>
  <c r="IY18" i="1"/>
  <c r="IY49" i="1" s="1"/>
  <c r="HW18" i="1"/>
  <c r="GU18" i="1"/>
  <c r="GU49" i="1" s="1"/>
  <c r="GU93" i="1" s="1"/>
  <c r="FR18" i="1"/>
  <c r="EP18" i="1"/>
  <c r="DN18" i="1"/>
  <c r="CK18" i="1"/>
  <c r="CK49" i="1" s="1"/>
  <c r="BI18" i="1"/>
  <c r="AG18" i="1"/>
  <c r="AG49" i="1" s="1"/>
  <c r="AG93" i="1" s="1"/>
  <c r="JL12" i="1"/>
  <c r="JK12" i="1"/>
  <c r="C18" i="1"/>
  <c r="JK10" i="1"/>
  <c r="JL10" i="1"/>
  <c r="II18" i="1"/>
  <c r="II49" i="1" s="1"/>
  <c r="HG18" i="1"/>
  <c r="GE18" i="1"/>
  <c r="GE49" i="1" s="1"/>
  <c r="EG18" i="1"/>
  <c r="CC18" i="1"/>
  <c r="CC49" i="1" s="1"/>
  <c r="CC93" i="1" s="1"/>
  <c r="W18" i="1"/>
  <c r="JJ18" i="1"/>
  <c r="JJ49" i="1" s="1"/>
  <c r="JJ93" i="1" s="1"/>
  <c r="IH18" i="1"/>
  <c r="HF18" i="1"/>
  <c r="GC18" i="1"/>
  <c r="FA18" i="1"/>
  <c r="DY18" i="1"/>
  <c r="DY49" i="1" s="1"/>
  <c r="DY93" i="1" s="1"/>
  <c r="CU18" i="1"/>
  <c r="CU49" i="1" s="1"/>
  <c r="CU93" i="1" s="1"/>
  <c r="BS18" i="1"/>
  <c r="AQ18" i="1"/>
  <c r="AQ49" i="1" s="1"/>
  <c r="N18" i="1"/>
  <c r="JI18" i="1"/>
  <c r="JI49" i="1" s="1"/>
  <c r="IG18" i="1"/>
  <c r="IG49" i="1" s="1"/>
  <c r="IG93" i="1" s="1"/>
  <c r="HC18" i="1"/>
  <c r="HC49" i="1" s="1"/>
  <c r="GA18" i="1"/>
  <c r="EY18" i="1"/>
  <c r="EY49" i="1" s="1"/>
  <c r="EY93" i="1" s="1"/>
  <c r="DV18" i="1"/>
  <c r="CT18" i="1"/>
  <c r="BR18" i="1"/>
  <c r="AO18" i="1"/>
  <c r="AO49" i="1" s="1"/>
  <c r="AO93" i="1" s="1"/>
  <c r="M18" i="1"/>
  <c r="AJ11" i="1"/>
  <c r="CV11" i="1"/>
  <c r="FH11" i="1"/>
  <c r="HT11" i="1"/>
  <c r="FQ18" i="1"/>
  <c r="CX18" i="1"/>
  <c r="AS18" i="1"/>
  <c r="J18" i="1"/>
  <c r="AE18" i="1"/>
  <c r="BA18" i="1"/>
  <c r="BV18" i="1"/>
  <c r="CQ18" i="1"/>
  <c r="CQ49" i="1" s="1"/>
  <c r="DM18" i="1"/>
  <c r="EH18" i="1"/>
  <c r="FC18" i="1"/>
  <c r="FC49" i="1" s="1"/>
  <c r="FY18" i="1"/>
  <c r="GT18" i="1"/>
  <c r="HO18" i="1"/>
  <c r="IK18" i="1"/>
  <c r="JF18" i="1"/>
  <c r="P18" i="1"/>
  <c r="AF18" i="1"/>
  <c r="AV18" i="1"/>
  <c r="BL18" i="1"/>
  <c r="CB18" i="1"/>
  <c r="CR18" i="1"/>
  <c r="DH18" i="1"/>
  <c r="DX18" i="1"/>
  <c r="EN18" i="1"/>
  <c r="FD18" i="1"/>
  <c r="FT18" i="1"/>
  <c r="GJ18" i="1"/>
  <c r="GZ18" i="1"/>
  <c r="HP18" i="1"/>
  <c r="IF18" i="1"/>
  <c r="IV18" i="1"/>
  <c r="IP92" i="1"/>
  <c r="GY92" i="1"/>
  <c r="FH92" i="1"/>
  <c r="DR92" i="1"/>
  <c r="CH92" i="1"/>
  <c r="BB92" i="1"/>
  <c r="V92" i="1"/>
  <c r="JB57" i="1"/>
  <c r="GP57" i="1"/>
  <c r="EH57" i="1"/>
  <c r="DR57" i="1"/>
  <c r="DB57" i="1"/>
  <c r="CL57" i="1"/>
  <c r="BV57" i="1"/>
  <c r="BF57" i="1"/>
  <c r="AP57" i="1"/>
  <c r="Z57" i="1"/>
  <c r="J57" i="1"/>
  <c r="ID92" i="1"/>
  <c r="GM92" i="1"/>
  <c r="EV92" i="1"/>
  <c r="DF92" i="1"/>
  <c r="BY92" i="1"/>
  <c r="AS92" i="1"/>
  <c r="M92" i="1"/>
  <c r="IP57" i="1"/>
  <c r="GD57" i="1"/>
  <c r="DY57" i="1"/>
  <c r="BM57" i="1"/>
  <c r="BM93" i="1" s="1"/>
  <c r="JK64" i="1"/>
  <c r="JL64" i="1"/>
  <c r="IU92" i="1"/>
  <c r="HD92" i="1"/>
  <c r="FN92" i="1"/>
  <c r="DW92" i="1"/>
  <c r="CL92" i="1"/>
  <c r="BF92" i="1"/>
  <c r="Z92" i="1"/>
  <c r="G92" i="1"/>
  <c r="W92" i="1"/>
  <c r="AM92" i="1"/>
  <c r="BC92" i="1"/>
  <c r="BS92" i="1"/>
  <c r="CI92" i="1"/>
  <c r="CY92" i="1"/>
  <c r="DS92" i="1"/>
  <c r="EN92" i="1"/>
  <c r="FJ92" i="1"/>
  <c r="GE92" i="1"/>
  <c r="GZ92" i="1"/>
  <c r="HV92" i="1"/>
  <c r="IQ92" i="1"/>
  <c r="T92" i="1"/>
  <c r="AJ92" i="1"/>
  <c r="AZ92" i="1"/>
  <c r="BP92" i="1"/>
  <c r="CF92" i="1"/>
  <c r="CV92" i="1"/>
  <c r="DO92" i="1"/>
  <c r="EJ92" i="1"/>
  <c r="FF92" i="1"/>
  <c r="GA92" i="1"/>
  <c r="GV92" i="1"/>
  <c r="HR92" i="1"/>
  <c r="IM92" i="1"/>
  <c r="JH92" i="1"/>
  <c r="DQ92" i="1"/>
  <c r="EG92" i="1"/>
  <c r="EW92" i="1"/>
  <c r="EW93" i="1" s="1"/>
  <c r="FM92" i="1"/>
  <c r="GC92" i="1"/>
  <c r="GS92" i="1"/>
  <c r="HI92" i="1"/>
  <c r="HY92" i="1"/>
  <c r="IO92" i="1"/>
  <c r="JE92" i="1"/>
  <c r="C51" i="1"/>
  <c r="JL50" i="1"/>
  <c r="JK50" i="1"/>
  <c r="JL41" i="1"/>
  <c r="JK41" i="1"/>
  <c r="JL37" i="1"/>
  <c r="JK37" i="1"/>
  <c r="JF48" i="1"/>
  <c r="JF49" i="1" s="1"/>
  <c r="JF93" i="1" s="1"/>
  <c r="IP48" i="1"/>
  <c r="HZ48" i="1"/>
  <c r="HJ48" i="1"/>
  <c r="HJ49" i="1" s="1"/>
  <c r="GT48" i="1"/>
  <c r="GT49" i="1" s="1"/>
  <c r="GD48" i="1"/>
  <c r="FN48" i="1"/>
  <c r="EX48" i="1"/>
  <c r="EX49" i="1" s="1"/>
  <c r="EH48" i="1"/>
  <c r="DR48" i="1"/>
  <c r="DB48" i="1"/>
  <c r="CL48" i="1"/>
  <c r="CL49" i="1" s="1"/>
  <c r="CL93" i="1" s="1"/>
  <c r="BV48" i="1"/>
  <c r="BF48" i="1"/>
  <c r="AP48" i="1"/>
  <c r="AP49" i="1" s="1"/>
  <c r="AP93" i="1" s="1"/>
  <c r="Z48" i="1"/>
  <c r="Z49" i="1" s="1"/>
  <c r="J48" i="1"/>
  <c r="J49" i="1" s="1"/>
  <c r="JK46" i="1"/>
  <c r="JL46" i="1"/>
  <c r="JH48" i="1"/>
  <c r="IR48" i="1"/>
  <c r="IR49" i="1" s="1"/>
  <c r="IB48" i="1"/>
  <c r="IB49" i="1" s="1"/>
  <c r="HL48" i="1"/>
  <c r="HL49" i="1" s="1"/>
  <c r="HL93" i="1" s="1"/>
  <c r="GV48" i="1"/>
  <c r="GV49" i="1" s="1"/>
  <c r="GV93" i="1" s="1"/>
  <c r="GF48" i="1"/>
  <c r="GF49" i="1" s="1"/>
  <c r="FP48" i="1"/>
  <c r="FP49" i="1" s="1"/>
  <c r="EZ48" i="1"/>
  <c r="EZ49" i="1" s="1"/>
  <c r="EZ93" i="1" s="1"/>
  <c r="EJ48" i="1"/>
  <c r="DT48" i="1"/>
  <c r="DT49" i="1" s="1"/>
  <c r="DD48" i="1"/>
  <c r="DD49" i="1" s="1"/>
  <c r="DD93" i="1" s="1"/>
  <c r="CN48" i="1"/>
  <c r="CN49" i="1" s="1"/>
  <c r="CN93" i="1" s="1"/>
  <c r="BX48" i="1"/>
  <c r="BX49" i="1" s="1"/>
  <c r="BH48" i="1"/>
  <c r="BH49" i="1" s="1"/>
  <c r="BH93" i="1" s="1"/>
  <c r="AR48" i="1"/>
  <c r="AR49" i="1" s="1"/>
  <c r="AR93" i="1" s="1"/>
  <c r="AB48" i="1"/>
  <c r="AB49" i="1" s="1"/>
  <c r="L48" i="1"/>
  <c r="GH57" i="1"/>
  <c r="IT57" i="1"/>
  <c r="JK53" i="1"/>
  <c r="JL53" i="1"/>
  <c r="DB22" i="1"/>
  <c r="AP22" i="1"/>
  <c r="JL34" i="1"/>
  <c r="JK34" i="1"/>
  <c r="JC22" i="1"/>
  <c r="IH22" i="1"/>
  <c r="GQ22" i="1"/>
  <c r="GQ49" i="1" s="1"/>
  <c r="GQ93" i="1" s="1"/>
  <c r="FV22" i="1"/>
  <c r="EE22" i="1"/>
  <c r="DJ22" i="1"/>
  <c r="BS22" i="1"/>
  <c r="AX22" i="1"/>
  <c r="G22" i="1"/>
  <c r="G49" i="1" s="1"/>
  <c r="JL33" i="1"/>
  <c r="JK33" i="1"/>
  <c r="C48" i="1"/>
  <c r="IS18" i="1"/>
  <c r="FK18" i="1"/>
  <c r="CD18" i="1"/>
  <c r="JE18" i="1"/>
  <c r="JE49" i="1" s="1"/>
  <c r="JE93" i="1" s="1"/>
  <c r="IC18" i="1"/>
  <c r="HA18" i="1"/>
  <c r="HA49" i="1" s="1"/>
  <c r="HA93" i="1" s="1"/>
  <c r="FW18" i="1"/>
  <c r="FW49" i="1" s="1"/>
  <c r="DS18" i="1"/>
  <c r="DS49" i="1" s="1"/>
  <c r="DS93" i="1" s="1"/>
  <c r="BN18" i="1"/>
  <c r="I18" i="1"/>
  <c r="I49" i="1" s="1"/>
  <c r="I93" i="1" s="1"/>
  <c r="JC18" i="1"/>
  <c r="JC49" i="1" s="1"/>
  <c r="JC93" i="1" s="1"/>
  <c r="FV18" i="1"/>
  <c r="CO18" i="1"/>
  <c r="G18" i="1"/>
  <c r="JB18" i="1"/>
  <c r="HY18" i="1"/>
  <c r="HY49" i="1" s="1"/>
  <c r="GW18" i="1"/>
  <c r="FU18" i="1"/>
  <c r="FU49" i="1" s="1"/>
  <c r="EQ18" i="1"/>
  <c r="DO18" i="1"/>
  <c r="CM18" i="1"/>
  <c r="BJ18" i="1"/>
  <c r="AH18" i="1"/>
  <c r="F18" i="1"/>
  <c r="JL7" i="1"/>
  <c r="JK7" i="1"/>
  <c r="EU18" i="1"/>
  <c r="CI18" i="1"/>
  <c r="AD18" i="1"/>
  <c r="O18" i="1"/>
  <c r="AK18" i="1"/>
  <c r="BF18" i="1"/>
  <c r="CA18" i="1"/>
  <c r="CW18" i="1"/>
  <c r="DR18" i="1"/>
  <c r="EM18" i="1"/>
  <c r="FI18" i="1"/>
  <c r="GD18" i="1"/>
  <c r="GY18" i="1"/>
  <c r="HU18" i="1"/>
  <c r="IP18" i="1"/>
  <c r="D18" i="1"/>
  <c r="T18" i="1"/>
  <c r="AJ18" i="1"/>
  <c r="AZ18" i="1"/>
  <c r="BP18" i="1"/>
  <c r="CF18" i="1"/>
  <c r="CV18" i="1"/>
  <c r="DL18" i="1"/>
  <c r="EB18" i="1"/>
  <c r="ER18" i="1"/>
  <c r="FH18" i="1"/>
  <c r="FX18" i="1"/>
  <c r="GN18" i="1"/>
  <c r="HD18" i="1"/>
  <c r="HT18" i="1"/>
  <c r="IJ18" i="1"/>
  <c r="IZ18" i="1"/>
  <c r="JK82" i="1"/>
  <c r="JL82" i="1"/>
  <c r="JK55" i="1"/>
  <c r="JL55" i="1"/>
  <c r="HT92" i="1"/>
  <c r="EM92" i="1"/>
  <c r="BR92" i="1"/>
  <c r="F92" i="1"/>
  <c r="HV57" i="1"/>
  <c r="GK92" i="1"/>
  <c r="JK83" i="1"/>
  <c r="JL83" i="1"/>
  <c r="JK72" i="1"/>
  <c r="JL72" i="1"/>
  <c r="D92" i="1"/>
  <c r="JK89" i="1"/>
  <c r="JL89" i="1"/>
  <c r="JL86" i="1"/>
  <c r="JK86" i="1"/>
  <c r="JL78" i="1"/>
  <c r="JK78" i="1"/>
  <c r="IE92" i="1"/>
  <c r="GN92" i="1"/>
  <c r="EX92" i="1"/>
  <c r="DG92" i="1"/>
  <c r="BZ92" i="1"/>
  <c r="AT92" i="1"/>
  <c r="N92" i="1"/>
  <c r="IW57" i="1"/>
  <c r="IB57" i="1"/>
  <c r="HF57" i="1"/>
  <c r="GK57" i="1"/>
  <c r="FP57" i="1"/>
  <c r="ET57" i="1"/>
  <c r="ED57" i="1"/>
  <c r="DN57" i="1"/>
  <c r="CX57" i="1"/>
  <c r="CH57" i="1"/>
  <c r="BR57" i="1"/>
  <c r="BB57" i="1"/>
  <c r="AL57" i="1"/>
  <c r="V57" i="1"/>
  <c r="F57" i="1"/>
  <c r="FG57" i="1"/>
  <c r="FG93" i="1" s="1"/>
  <c r="FW57" i="1"/>
  <c r="GM57" i="1"/>
  <c r="HC57" i="1"/>
  <c r="HS57" i="1"/>
  <c r="II57" i="1"/>
  <c r="IY57" i="1"/>
  <c r="JJ92" i="1"/>
  <c r="HS92" i="1"/>
  <c r="GB92" i="1"/>
  <c r="EL92" i="1"/>
  <c r="CW92" i="1"/>
  <c r="BQ92" i="1"/>
  <c r="AK92" i="1"/>
  <c r="E92" i="1"/>
  <c r="IK57" i="1"/>
  <c r="HP57" i="1"/>
  <c r="GT57" i="1"/>
  <c r="FY57" i="1"/>
  <c r="FD57" i="1"/>
  <c r="EK57" i="1"/>
  <c r="DU57" i="1"/>
  <c r="AS57" i="1"/>
  <c r="M57" i="1"/>
  <c r="IJ92" i="1"/>
  <c r="GT92" i="1"/>
  <c r="FC92" i="1"/>
  <c r="DL92" i="1"/>
  <c r="CD92" i="1"/>
  <c r="AX92" i="1"/>
  <c r="R92" i="1"/>
  <c r="K92" i="1"/>
  <c r="K93" i="1" s="1"/>
  <c r="AA92" i="1"/>
  <c r="AQ92" i="1"/>
  <c r="BG92" i="1"/>
  <c r="BW92" i="1"/>
  <c r="CM92" i="1"/>
  <c r="DC92" i="1"/>
  <c r="DC93" i="1" s="1"/>
  <c r="DX92" i="1"/>
  <c r="ET92" i="1"/>
  <c r="FO92" i="1"/>
  <c r="GJ92" i="1"/>
  <c r="HF92" i="1"/>
  <c r="IA92" i="1"/>
  <c r="IV92" i="1"/>
  <c r="H92" i="1"/>
  <c r="X92" i="1"/>
  <c r="AN92" i="1"/>
  <c r="BD92" i="1"/>
  <c r="BT92" i="1"/>
  <c r="CJ92" i="1"/>
  <c r="CZ92" i="1"/>
  <c r="DT92" i="1"/>
  <c r="EP92" i="1"/>
  <c r="FK92" i="1"/>
  <c r="GF92" i="1"/>
  <c r="HB92" i="1"/>
  <c r="HW92" i="1"/>
  <c r="IR92" i="1"/>
  <c r="DE92" i="1"/>
  <c r="DU92" i="1"/>
  <c r="EK92" i="1"/>
  <c r="FA92" i="1"/>
  <c r="FQ92" i="1"/>
  <c r="GG92" i="1"/>
  <c r="GW92" i="1"/>
  <c r="HM92" i="1"/>
  <c r="IC92" i="1"/>
  <c r="IS92" i="1"/>
  <c r="JI92" i="1"/>
  <c r="JK54" i="1"/>
  <c r="JL54" i="1"/>
  <c r="JL42" i="1"/>
  <c r="JK42" i="1"/>
  <c r="JL38" i="1"/>
  <c r="JK38" i="1"/>
  <c r="JB48" i="1"/>
  <c r="IL48" i="1"/>
  <c r="IL49" i="1" s="1"/>
  <c r="IL93" i="1" s="1"/>
  <c r="HV48" i="1"/>
  <c r="HF48" i="1"/>
  <c r="HF49" i="1" s="1"/>
  <c r="GP48" i="1"/>
  <c r="FZ48" i="1"/>
  <c r="FZ49" i="1" s="1"/>
  <c r="FZ93" i="1" s="1"/>
  <c r="FJ48" i="1"/>
  <c r="FJ49" i="1" s="1"/>
  <c r="ET48" i="1"/>
  <c r="ET49" i="1" s="1"/>
  <c r="ED48" i="1"/>
  <c r="ED49" i="1" s="1"/>
  <c r="DN48" i="1"/>
  <c r="CX48" i="1"/>
  <c r="CH48" i="1"/>
  <c r="BR48" i="1"/>
  <c r="BB48" i="1"/>
  <c r="BB49" i="1" s="1"/>
  <c r="BB93" i="1" s="1"/>
  <c r="AL48" i="1"/>
  <c r="AL49" i="1" s="1"/>
  <c r="AL93" i="1" s="1"/>
  <c r="V48" i="1"/>
  <c r="V49" i="1" s="1"/>
  <c r="F48" i="1"/>
  <c r="JD48" i="1"/>
  <c r="JD49" i="1" s="1"/>
  <c r="JD93" i="1" s="1"/>
  <c r="IN48" i="1"/>
  <c r="HX48" i="1"/>
  <c r="HH48" i="1"/>
  <c r="GR48" i="1"/>
  <c r="GR49" i="1" s="1"/>
  <c r="GR93" i="1" s="1"/>
  <c r="GB48" i="1"/>
  <c r="FL48" i="1"/>
  <c r="EV48" i="1"/>
  <c r="EF48" i="1"/>
  <c r="EF49" i="1" s="1"/>
  <c r="EF93" i="1" s="1"/>
  <c r="DP48" i="1"/>
  <c r="CZ48" i="1"/>
  <c r="CJ48" i="1"/>
  <c r="BT48" i="1"/>
  <c r="BT49" i="1" s="1"/>
  <c r="BT93" i="1" s="1"/>
  <c r="BD48" i="1"/>
  <c r="AN48" i="1"/>
  <c r="X48" i="1"/>
  <c r="H48" i="1"/>
  <c r="H49" i="1" s="1"/>
  <c r="H93" i="1" s="1"/>
  <c r="FR57" i="1"/>
  <c r="ID57" i="1"/>
  <c r="IP22" i="1"/>
  <c r="GY22" i="1"/>
  <c r="GY49" i="1" s="1"/>
  <c r="GY93" i="1" s="1"/>
  <c r="GD22" i="1"/>
  <c r="EM22" i="1"/>
  <c r="DR22" i="1"/>
  <c r="CA22" i="1"/>
  <c r="CA49" i="1" s="1"/>
  <c r="CA93" i="1" s="1"/>
  <c r="BF22" i="1"/>
  <c r="O22" i="1"/>
  <c r="IH11" i="1"/>
  <c r="FV11" i="1"/>
  <c r="DJ11" i="1"/>
  <c r="AX11" i="1"/>
  <c r="JL30" i="1"/>
  <c r="JK30" i="1"/>
  <c r="JK21" i="1"/>
  <c r="JL21" i="1"/>
  <c r="IX22" i="1"/>
  <c r="HG22" i="1"/>
  <c r="HG49" i="1" s="1"/>
  <c r="HG93" i="1" s="1"/>
  <c r="GL22" i="1"/>
  <c r="EU22" i="1"/>
  <c r="EU49" i="1" s="1"/>
  <c r="EU93" i="1" s="1"/>
  <c r="DZ22" i="1"/>
  <c r="CI22" i="1"/>
  <c r="CI49" i="1" s="1"/>
  <c r="CI93" i="1" s="1"/>
  <c r="BN22" i="1"/>
  <c r="W22" i="1"/>
  <c r="W49" i="1" s="1"/>
  <c r="W93" i="1" s="1"/>
  <c r="E22" i="1"/>
  <c r="E49" i="1" s="1"/>
  <c r="E93" i="1" s="1"/>
  <c r="U22" i="1"/>
  <c r="U49" i="1" s="1"/>
  <c r="U93" i="1" s="1"/>
  <c r="AK22" i="1"/>
  <c r="BA22" i="1"/>
  <c r="BA49" i="1" s="1"/>
  <c r="BQ22" i="1"/>
  <c r="BQ49" i="1" s="1"/>
  <c r="BQ93" i="1" s="1"/>
  <c r="CG22" i="1"/>
  <c r="CW22" i="1"/>
  <c r="CW49" i="1" s="1"/>
  <c r="CW93" i="1" s="1"/>
  <c r="DM22" i="1"/>
  <c r="DM49" i="1" s="1"/>
  <c r="EC22" i="1"/>
  <c r="EC49" i="1" s="1"/>
  <c r="EC93" i="1" s="1"/>
  <c r="ES22" i="1"/>
  <c r="ES49" i="1" s="1"/>
  <c r="ES93" i="1" s="1"/>
  <c r="FI22" i="1"/>
  <c r="FI49" i="1" s="1"/>
  <c r="FI93" i="1" s="1"/>
  <c r="FY22" i="1"/>
  <c r="FY49" i="1" s="1"/>
  <c r="GO22" i="1"/>
  <c r="GO49" i="1" s="1"/>
  <c r="GO93" i="1" s="1"/>
  <c r="HE22" i="1"/>
  <c r="HE49" i="1" s="1"/>
  <c r="HE93" i="1" s="1"/>
  <c r="HU22" i="1"/>
  <c r="HU49" i="1" s="1"/>
  <c r="HU93" i="1" s="1"/>
  <c r="IK22" i="1"/>
  <c r="IK49" i="1" s="1"/>
  <c r="IK93" i="1" s="1"/>
  <c r="JA22" i="1"/>
  <c r="JA49" i="1" s="1"/>
  <c r="JA93" i="1" s="1"/>
  <c r="C22" i="1"/>
  <c r="EO18" i="1"/>
  <c r="EO49" i="1" s="1"/>
  <c r="EO93" i="1" s="1"/>
  <c r="IL18" i="1"/>
  <c r="HI18" i="1"/>
  <c r="HI49" i="1" s="1"/>
  <c r="HI93" i="1" s="1"/>
  <c r="GG18" i="1"/>
  <c r="FE18" i="1"/>
  <c r="FE49" i="1" s="1"/>
  <c r="FE93" i="1" s="1"/>
  <c r="EA18" i="1"/>
  <c r="EA49" i="1" s="1"/>
  <c r="EA93" i="1" s="1"/>
  <c r="CY18" i="1"/>
  <c r="CY49" i="1" s="1"/>
  <c r="CY93" i="1" s="1"/>
  <c r="BW18" i="1"/>
  <c r="BW49" i="1" s="1"/>
  <c r="BW93" i="1" s="1"/>
  <c r="AT18" i="1"/>
  <c r="R18" i="1"/>
  <c r="IX18" i="1"/>
  <c r="HV18" i="1"/>
  <c r="GS18" i="1"/>
  <c r="GS49" i="1" s="1"/>
  <c r="GS93" i="1" s="1"/>
  <c r="FJ18" i="1"/>
  <c r="DE18" i="1"/>
  <c r="AY18" i="1"/>
  <c r="AY49" i="1" s="1"/>
  <c r="AY93" i="1" s="1"/>
  <c r="IW18" i="1"/>
  <c r="HS18" i="1"/>
  <c r="HS49" i="1" s="1"/>
  <c r="HS93" i="1" s="1"/>
  <c r="GQ18" i="1"/>
  <c r="FO18" i="1"/>
  <c r="FO49" i="1" s="1"/>
  <c r="FO93" i="1" s="1"/>
  <c r="EL18" i="1"/>
  <c r="DJ18" i="1"/>
  <c r="CH18" i="1"/>
  <c r="BE18" i="1"/>
  <c r="BE49" i="1" s="1"/>
  <c r="BE93" i="1" s="1"/>
  <c r="AC18" i="1"/>
  <c r="IT18" i="1"/>
  <c r="HR18" i="1"/>
  <c r="GP18" i="1"/>
  <c r="FM18" i="1"/>
  <c r="EK18" i="1"/>
  <c r="EK49" i="1" s="1"/>
  <c r="DI18" i="1"/>
  <c r="CE18" i="1"/>
  <c r="CE49" i="1" s="1"/>
  <c r="CE93" i="1" s="1"/>
  <c r="BC18" i="1"/>
  <c r="AA18" i="1"/>
  <c r="AA49" i="1" s="1"/>
  <c r="AA93" i="1" s="1"/>
  <c r="DZ18" i="1"/>
  <c r="BU18" i="1"/>
  <c r="BU49" i="1" s="1"/>
  <c r="BU93" i="1" s="1"/>
  <c r="Q18" i="1"/>
  <c r="Q49" i="1" s="1"/>
  <c r="Q93" i="1" s="1"/>
  <c r="U18" i="1"/>
  <c r="AP18" i="1"/>
  <c r="BK18" i="1"/>
  <c r="BK49" i="1" s="1"/>
  <c r="BK93" i="1" s="1"/>
  <c r="CG18" i="1"/>
  <c r="DB18" i="1"/>
  <c r="DW18" i="1"/>
  <c r="ES18" i="1"/>
  <c r="FN18" i="1"/>
  <c r="GI18" i="1"/>
  <c r="GI49" i="1" s="1"/>
  <c r="GI93" i="1" s="1"/>
  <c r="HE18" i="1"/>
  <c r="HZ18" i="1"/>
  <c r="IU18" i="1"/>
  <c r="IU49" i="1" s="1"/>
  <c r="IU93" i="1" s="1"/>
  <c r="H18" i="1"/>
  <c r="X18" i="1"/>
  <c r="AN18" i="1"/>
  <c r="BD18" i="1"/>
  <c r="BT18" i="1"/>
  <c r="CJ18" i="1"/>
  <c r="CZ18" i="1"/>
  <c r="DP18" i="1"/>
  <c r="EF18" i="1"/>
  <c r="EV18" i="1"/>
  <c r="FL18" i="1"/>
  <c r="GB18" i="1"/>
  <c r="GR18" i="1"/>
  <c r="HH18" i="1"/>
  <c r="HX18" i="1"/>
  <c r="IN18" i="1"/>
  <c r="JD18" i="1"/>
  <c r="DI49" i="1" l="1"/>
  <c r="DI93" i="1" s="1"/>
  <c r="AQ93" i="1"/>
  <c r="HM93" i="1"/>
  <c r="CO49" i="1"/>
  <c r="CO93" i="1" s="1"/>
  <c r="AM49" i="1"/>
  <c r="AM93" i="1" s="1"/>
  <c r="BO93" i="1"/>
  <c r="BC93" i="1"/>
  <c r="EK93" i="1"/>
  <c r="DM93" i="1"/>
  <c r="O49" i="1"/>
  <c r="O93" i="1" s="1"/>
  <c r="CQ93" i="1"/>
  <c r="DO49" i="1"/>
  <c r="DO93" i="1" s="1"/>
  <c r="IE93" i="1"/>
  <c r="IA93" i="1"/>
  <c r="FM49" i="1"/>
  <c r="FM93" i="1" s="1"/>
  <c r="CX49" i="1"/>
  <c r="CX93" i="1" s="1"/>
  <c r="L49" i="1"/>
  <c r="L93" i="1" s="1"/>
  <c r="EJ49" i="1"/>
  <c r="EJ93" i="1" s="1"/>
  <c r="JH49" i="1"/>
  <c r="GG49" i="1"/>
  <c r="GG93" i="1" s="1"/>
  <c r="BI49" i="1"/>
  <c r="BI93" i="1" s="1"/>
  <c r="CB49" i="1"/>
  <c r="CB93" i="1" s="1"/>
  <c r="GZ49" i="1"/>
  <c r="GX49" i="1"/>
  <c r="GX93" i="1" s="1"/>
  <c r="CG49" i="1"/>
  <c r="CG93" i="1" s="1"/>
  <c r="DN49" i="1"/>
  <c r="DN93" i="1" s="1"/>
  <c r="EQ49" i="1"/>
  <c r="EQ93" i="1" s="1"/>
  <c r="BS49" i="1"/>
  <c r="BS93" i="1" s="1"/>
  <c r="AB93" i="1"/>
  <c r="DB49" i="1"/>
  <c r="DB93" i="1" s="1"/>
  <c r="HO49" i="1"/>
  <c r="HO93" i="1" s="1"/>
  <c r="EG49" i="1"/>
  <c r="EG93" i="1" s="1"/>
  <c r="FQ49" i="1"/>
  <c r="FQ93" i="1" s="1"/>
  <c r="AS49" i="1"/>
  <c r="AS93" i="1" s="1"/>
  <c r="GA49" i="1"/>
  <c r="GA93" i="1" s="1"/>
  <c r="CP49" i="1"/>
  <c r="CP93" i="1" s="1"/>
  <c r="AZ49" i="1"/>
  <c r="AZ93" i="1" s="1"/>
  <c r="FX49" i="1"/>
  <c r="GK93" i="1"/>
  <c r="HC93" i="1"/>
  <c r="GE93" i="1"/>
  <c r="IY93" i="1"/>
  <c r="FA49" i="1"/>
  <c r="FA93" i="1" s="1"/>
  <c r="AC49" i="1"/>
  <c r="AC93" i="1" s="1"/>
  <c r="DF49" i="1"/>
  <c r="HK93" i="1"/>
  <c r="FK49" i="1"/>
  <c r="FK93" i="1" s="1"/>
  <c r="DW49" i="1"/>
  <c r="DW93" i="1" s="1"/>
  <c r="FY93" i="1"/>
  <c r="BA93" i="1"/>
  <c r="EM49" i="1"/>
  <c r="EM93" i="1" s="1"/>
  <c r="EE49" i="1"/>
  <c r="EE93" i="1" s="1"/>
  <c r="GC49" i="1"/>
  <c r="GC93" i="1" s="1"/>
  <c r="IM93" i="1"/>
  <c r="DG49" i="1"/>
  <c r="DG93" i="1" s="1"/>
  <c r="BG93" i="1"/>
  <c r="S49" i="1"/>
  <c r="S93" i="1" s="1"/>
  <c r="FW93" i="1"/>
  <c r="IW49" i="1"/>
  <c r="IW93" i="1" s="1"/>
  <c r="AK49" i="1"/>
  <c r="AK93" i="1" s="1"/>
  <c r="FJ93" i="1"/>
  <c r="GM93" i="1"/>
  <c r="HY93" i="1"/>
  <c r="BX93" i="1"/>
  <c r="EX93" i="1"/>
  <c r="IO93" i="1"/>
  <c r="DQ93" i="1"/>
  <c r="FC93" i="1"/>
  <c r="JI93" i="1"/>
  <c r="II93" i="1"/>
  <c r="CK93" i="1"/>
  <c r="IS49" i="1"/>
  <c r="IS93" i="1" s="1"/>
  <c r="DU93" i="1"/>
  <c r="P49" i="1"/>
  <c r="P93" i="1" s="1"/>
  <c r="EN49" i="1"/>
  <c r="DK93" i="1"/>
  <c r="AW49" i="1"/>
  <c r="AW93" i="1" s="1"/>
  <c r="HW49" i="1"/>
  <c r="HW93" i="1" s="1"/>
  <c r="AF49" i="1"/>
  <c r="AF93" i="1" s="1"/>
  <c r="FD49" i="1"/>
  <c r="FD93" i="1" s="1"/>
  <c r="FX93" i="1"/>
  <c r="AX49" i="1"/>
  <c r="AX93" i="1" s="1"/>
  <c r="DJ49" i="1"/>
  <c r="DJ93" i="1" s="1"/>
  <c r="FV49" i="1"/>
  <c r="FV93" i="1" s="1"/>
  <c r="IH49" i="1"/>
  <c r="IH93" i="1" s="1"/>
  <c r="CM93" i="1"/>
  <c r="G93" i="1"/>
  <c r="FU93" i="1"/>
  <c r="GW93" i="1"/>
  <c r="HZ49" i="1"/>
  <c r="HZ93" i="1" s="1"/>
  <c r="X49" i="1"/>
  <c r="X93" i="1" s="1"/>
  <c r="CJ49" i="1"/>
  <c r="CJ93" i="1" s="1"/>
  <c r="EV49" i="1"/>
  <c r="EV93" i="1" s="1"/>
  <c r="HH49" i="1"/>
  <c r="HH93" i="1" s="1"/>
  <c r="F49" i="1"/>
  <c r="F93" i="1" s="1"/>
  <c r="BR49" i="1"/>
  <c r="BR93" i="1" s="1"/>
  <c r="ED93" i="1"/>
  <c r="GP49" i="1"/>
  <c r="GP93" i="1" s="1"/>
  <c r="JB49" i="1"/>
  <c r="JB93" i="1" s="1"/>
  <c r="FP93" i="1"/>
  <c r="IB93" i="1"/>
  <c r="BF49" i="1"/>
  <c r="BF93" i="1" s="1"/>
  <c r="DR49" i="1"/>
  <c r="DR93" i="1" s="1"/>
  <c r="GD49" i="1"/>
  <c r="GD93" i="1" s="1"/>
  <c r="IP49" i="1"/>
  <c r="IP93" i="1" s="1"/>
  <c r="AV49" i="1"/>
  <c r="AV93" i="1" s="1"/>
  <c r="DH49" i="1"/>
  <c r="DH93" i="1" s="1"/>
  <c r="FT49" i="1"/>
  <c r="FT93" i="1" s="1"/>
  <c r="IF49" i="1"/>
  <c r="IF93" i="1" s="1"/>
  <c r="AT49" i="1"/>
  <c r="AT93" i="1" s="1"/>
  <c r="DF93" i="1"/>
  <c r="FR49" i="1"/>
  <c r="FR93" i="1" s="1"/>
  <c r="ID93" i="1"/>
  <c r="D49" i="1"/>
  <c r="D93" i="1" s="1"/>
  <c r="BP49" i="1"/>
  <c r="BP93" i="1" s="1"/>
  <c r="EB49" i="1"/>
  <c r="EB93" i="1" s="1"/>
  <c r="GN49" i="1"/>
  <c r="GN93" i="1" s="1"/>
  <c r="IZ49" i="1"/>
  <c r="IZ93" i="1" s="1"/>
  <c r="BN49" i="1"/>
  <c r="BN93" i="1" s="1"/>
  <c r="DZ49" i="1"/>
  <c r="DZ93" i="1" s="1"/>
  <c r="GL49" i="1"/>
  <c r="GL93" i="1" s="1"/>
  <c r="IX49" i="1"/>
  <c r="IX93" i="1" s="1"/>
  <c r="FN49" i="1"/>
  <c r="FN93" i="1" s="1"/>
  <c r="CR49" i="1"/>
  <c r="CR93" i="1" s="1"/>
  <c r="HP49" i="1"/>
  <c r="HP93" i="1" s="1"/>
  <c r="AN49" i="1"/>
  <c r="AN93" i="1" s="1"/>
  <c r="CZ49" i="1"/>
  <c r="CZ93" i="1" s="1"/>
  <c r="FL49" i="1"/>
  <c r="FL93" i="1" s="1"/>
  <c r="HX49" i="1"/>
  <c r="HX93" i="1" s="1"/>
  <c r="V93" i="1"/>
  <c r="CH49" i="1"/>
  <c r="CH93" i="1" s="1"/>
  <c r="ET93" i="1"/>
  <c r="HF93" i="1"/>
  <c r="DT93" i="1"/>
  <c r="GF93" i="1"/>
  <c r="IR93" i="1"/>
  <c r="J93" i="1"/>
  <c r="BV49" i="1"/>
  <c r="BV93" i="1" s="1"/>
  <c r="EH49" i="1"/>
  <c r="EH93" i="1" s="1"/>
  <c r="GT93" i="1"/>
  <c r="BL49" i="1"/>
  <c r="BL93" i="1" s="1"/>
  <c r="DX49" i="1"/>
  <c r="DX93" i="1" s="1"/>
  <c r="GJ49" i="1"/>
  <c r="GJ93" i="1" s="1"/>
  <c r="IV49" i="1"/>
  <c r="IV93" i="1" s="1"/>
  <c r="BJ49" i="1"/>
  <c r="BJ93" i="1" s="1"/>
  <c r="DV49" i="1"/>
  <c r="DV93" i="1" s="1"/>
  <c r="GH49" i="1"/>
  <c r="GH93" i="1" s="1"/>
  <c r="IT49" i="1"/>
  <c r="IT93" i="1" s="1"/>
  <c r="T49" i="1"/>
  <c r="T93" i="1" s="1"/>
  <c r="CF49" i="1"/>
  <c r="CF93" i="1" s="1"/>
  <c r="ER49" i="1"/>
  <c r="ER93" i="1" s="1"/>
  <c r="HD49" i="1"/>
  <c r="HD93" i="1" s="1"/>
  <c r="R49" i="1"/>
  <c r="R93" i="1" s="1"/>
  <c r="CD49" i="1"/>
  <c r="CD93" i="1" s="1"/>
  <c r="EP49" i="1"/>
  <c r="EP93" i="1" s="1"/>
  <c r="HB49" i="1"/>
  <c r="HB93" i="1" s="1"/>
  <c r="BD49" i="1"/>
  <c r="BD93" i="1" s="1"/>
  <c r="DP49" i="1"/>
  <c r="DP93" i="1" s="1"/>
  <c r="GB49" i="1"/>
  <c r="GB93" i="1" s="1"/>
  <c r="IN49" i="1"/>
  <c r="IN93" i="1" s="1"/>
  <c r="HV49" i="1"/>
  <c r="HV93" i="1" s="1"/>
  <c r="C49" i="1"/>
  <c r="C93" i="1" s="1"/>
  <c r="JH93" i="1"/>
  <c r="Z93" i="1"/>
  <c r="HJ93" i="1"/>
  <c r="EN93" i="1"/>
  <c r="GZ93" i="1"/>
  <c r="N49" i="1"/>
  <c r="N93" i="1" s="1"/>
  <c r="BZ93" i="1"/>
  <c r="EL49" i="1"/>
  <c r="EL93" i="1" s="1"/>
  <c r="AJ49" i="1"/>
  <c r="AJ93" i="1" s="1"/>
  <c r="CV49" i="1"/>
  <c r="CV93" i="1" s="1"/>
  <c r="FH49" i="1"/>
  <c r="FH93" i="1" s="1"/>
  <c r="HT49" i="1"/>
  <c r="HT93" i="1" s="1"/>
  <c r="AH49" i="1"/>
  <c r="AH93" i="1" s="1"/>
  <c r="CT49" i="1"/>
  <c r="CT93" i="1" s="1"/>
  <c r="FF49" i="1"/>
  <c r="FF93" i="1" s="1"/>
  <c r="HR49" i="1"/>
  <c r="HR93" i="1" s="1"/>
  <c r="AI93" i="1"/>
</calcChain>
</file>

<file path=xl/sharedStrings.xml><?xml version="1.0" encoding="utf-8"?>
<sst xmlns="http://schemas.openxmlformats.org/spreadsheetml/2006/main" count="1136" uniqueCount="615">
  <si>
    <t>Диагностика на 2024 год</t>
  </si>
  <si>
    <t>ВСЕГО</t>
  </si>
  <si>
    <t>Итого по магнитно-резонансной томографии с контрастированием</t>
  </si>
  <si>
    <t>Итого по магнитно-резонансной томографии без контрастирования</t>
  </si>
  <si>
    <t>Итого по компьютерной томографии с контрастированием</t>
  </si>
  <si>
    <t>Итого по компьютерной томографии без контрастирования</t>
  </si>
  <si>
    <t>Итого по компьютерной томографии грудной (брюшной) полости с внутривенным болюсным контрастированием, мультипланарной и трехмерной реконструкцией</t>
  </si>
  <si>
    <t>Итого по эндоскопическому диагностическому исследованию</t>
  </si>
  <si>
    <t>Итого по ультразвуковому исследованию сердечно-сосудистой системы</t>
  </si>
  <si>
    <t>Итого по патологоанатомическим исследованиям биопсийного (операционного)  материала с целью выявления онкологических заболеваний  и подбора противоопухолевоц лекарственной терапии</t>
  </si>
  <si>
    <t>Итого по молекулярно-генетическому исследованию с целью диагностирования онкозаболеваний</t>
  </si>
  <si>
    <t>Тестирование на выявление новой коронавирусной инфекции (COVID-19) и на наличие распираторной вирусной инфекции, включая грипп</t>
  </si>
  <si>
    <t>Позитронная эмиссионная томография, совмещенная с компьютерной томографией (ПЭТ - КТ)</t>
  </si>
  <si>
    <t>№ п/п</t>
  </si>
  <si>
    <t>Наименование МО</t>
  </si>
  <si>
    <t xml:space="preserve">A05.01.002.001 </t>
  </si>
  <si>
    <t xml:space="preserve">A05.03.002.001 </t>
  </si>
  <si>
    <t xml:space="preserve">A05.03.003.001 </t>
  </si>
  <si>
    <t>A05.03.004.001</t>
  </si>
  <si>
    <t xml:space="preserve">A05.04.001.001 </t>
  </si>
  <si>
    <t xml:space="preserve">A05.10.009.001 </t>
  </si>
  <si>
    <t xml:space="preserve">A05.12.006     </t>
  </si>
  <si>
    <t>A05.17.001.001</t>
  </si>
  <si>
    <t>A05.18.001.001</t>
  </si>
  <si>
    <t>A05.20.003.001</t>
  </si>
  <si>
    <t>A05.21.001.001</t>
  </si>
  <si>
    <t>A05.22.001.001</t>
  </si>
  <si>
    <t>A05.22.002.001</t>
  </si>
  <si>
    <t xml:space="preserve">A05.23.009.001 </t>
  </si>
  <si>
    <t xml:space="preserve">A05.23.009.007 </t>
  </si>
  <si>
    <t xml:space="preserve">A05.23.009.011 </t>
  </si>
  <si>
    <t xml:space="preserve">A05.23.009.015 </t>
  </si>
  <si>
    <t>A05.26.008.001</t>
  </si>
  <si>
    <t>A05.28.002.001</t>
  </si>
  <si>
    <t>A05.28.003.001</t>
  </si>
  <si>
    <t xml:space="preserve">A05.30.004.001 </t>
  </si>
  <si>
    <t xml:space="preserve">A05.30.005.001 </t>
  </si>
  <si>
    <t xml:space="preserve">A05.30.006.001 </t>
  </si>
  <si>
    <t xml:space="preserve">A05.30.007.001 </t>
  </si>
  <si>
    <t xml:space="preserve">A05.30.008.001 </t>
  </si>
  <si>
    <t xml:space="preserve">A05.30.010.001 </t>
  </si>
  <si>
    <t xml:space="preserve">A05.30.011.001 </t>
  </si>
  <si>
    <t xml:space="preserve">A05.30.012.001 </t>
  </si>
  <si>
    <t xml:space="preserve">A05.01.002     </t>
  </si>
  <si>
    <t xml:space="preserve">A05.02.002     </t>
  </si>
  <si>
    <t xml:space="preserve">A05.03.001     </t>
  </si>
  <si>
    <t xml:space="preserve">A05.03.002     </t>
  </si>
  <si>
    <t xml:space="preserve">A05.03.003     </t>
  </si>
  <si>
    <t>A05.03.004</t>
  </si>
  <si>
    <t xml:space="preserve">A05.04.001     </t>
  </si>
  <si>
    <t xml:space="preserve">A05.08.001     </t>
  </si>
  <si>
    <t xml:space="preserve">A05.08.002     </t>
  </si>
  <si>
    <t xml:space="preserve">A05.08.003     </t>
  </si>
  <si>
    <t>A05.08.004</t>
  </si>
  <si>
    <t xml:space="preserve">A05.09.001     </t>
  </si>
  <si>
    <t xml:space="preserve">A05.10.009     </t>
  </si>
  <si>
    <t xml:space="preserve">A05.11.001     </t>
  </si>
  <si>
    <t xml:space="preserve">A05.12.004     </t>
  </si>
  <si>
    <t xml:space="preserve">A05.12.005     </t>
  </si>
  <si>
    <t>A05.12.007</t>
  </si>
  <si>
    <t xml:space="preserve">A05.14.002     </t>
  </si>
  <si>
    <t xml:space="preserve">A05.15.001     </t>
  </si>
  <si>
    <t xml:space="preserve">A05.15.002     </t>
  </si>
  <si>
    <t>A05.17.001</t>
  </si>
  <si>
    <t>A05.18.001</t>
  </si>
  <si>
    <t>A05.20.003</t>
  </si>
  <si>
    <t>A05.21.001</t>
  </si>
  <si>
    <t>A05.22.001</t>
  </si>
  <si>
    <t>A05.22.002</t>
  </si>
  <si>
    <t xml:space="preserve">A05.23.009     </t>
  </si>
  <si>
    <t xml:space="preserve">A05.23.009.002 </t>
  </si>
  <si>
    <t xml:space="preserve">A05.23.009.003 </t>
  </si>
  <si>
    <t xml:space="preserve">A05.23.009.004 </t>
  </si>
  <si>
    <t xml:space="preserve">A05.23.009.005 </t>
  </si>
  <si>
    <t xml:space="preserve">A05.23.009.006 </t>
  </si>
  <si>
    <t xml:space="preserve">A05.23.009.008 </t>
  </si>
  <si>
    <t xml:space="preserve">A05.23.009.010 </t>
  </si>
  <si>
    <t xml:space="preserve">A05.23.009.012 </t>
  </si>
  <si>
    <t xml:space="preserve">A05.23.009.013 </t>
  </si>
  <si>
    <t xml:space="preserve">A05.23.009.014 </t>
  </si>
  <si>
    <t xml:space="preserve">A05.23.009.016 </t>
  </si>
  <si>
    <t xml:space="preserve">A05.26.008     </t>
  </si>
  <si>
    <t xml:space="preserve">A05.28.002      </t>
  </si>
  <si>
    <t>A05.28.003</t>
  </si>
  <si>
    <t xml:space="preserve">A05.30.004     </t>
  </si>
  <si>
    <t xml:space="preserve">A05.30.005     </t>
  </si>
  <si>
    <t xml:space="preserve">A05.30.006     </t>
  </si>
  <si>
    <t xml:space="preserve">A05.30.007     </t>
  </si>
  <si>
    <t xml:space="preserve">A05.30.008     </t>
  </si>
  <si>
    <t xml:space="preserve">A05.30.009     </t>
  </si>
  <si>
    <t xml:space="preserve">A05.30.010     </t>
  </si>
  <si>
    <t xml:space="preserve">A05.30.011     </t>
  </si>
  <si>
    <t>A05.30.011.002</t>
  </si>
  <si>
    <t xml:space="preserve">A05.30.012     </t>
  </si>
  <si>
    <t>A05.30.012.002</t>
  </si>
  <si>
    <t xml:space="preserve">A05.30.013     </t>
  </si>
  <si>
    <t>A06.01.001.001</t>
  </si>
  <si>
    <t>A06.03.002.005</t>
  </si>
  <si>
    <t>A06.03.002.006</t>
  </si>
  <si>
    <t xml:space="preserve">A06.03.021.002 </t>
  </si>
  <si>
    <t xml:space="preserve">A06.03.021.003 </t>
  </si>
  <si>
    <t xml:space="preserve">A06.03.036.002 </t>
  </si>
  <si>
    <t xml:space="preserve">A06.03.036.003 </t>
  </si>
  <si>
    <t>A06.03.058.003</t>
  </si>
  <si>
    <t xml:space="preserve">A06.08.007.002 </t>
  </si>
  <si>
    <t>A06.08.007.004</t>
  </si>
  <si>
    <t xml:space="preserve">A06.08.009.002 </t>
  </si>
  <si>
    <t xml:space="preserve">A06.08.009.003 </t>
  </si>
  <si>
    <t xml:space="preserve">A06.09.005.002 </t>
  </si>
  <si>
    <t>A06.10.009.001</t>
  </si>
  <si>
    <t>A06.11.004.001</t>
  </si>
  <si>
    <t xml:space="preserve">A06.12.001.001 </t>
  </si>
  <si>
    <t xml:space="preserve">A06.12.001.002 </t>
  </si>
  <si>
    <t xml:space="preserve">A06.12.050     </t>
  </si>
  <si>
    <t>A06.12.052</t>
  </si>
  <si>
    <t>A06.12.052.001</t>
  </si>
  <si>
    <t>A06.12.053</t>
  </si>
  <si>
    <t>A06.12.054</t>
  </si>
  <si>
    <t>A06.12.055</t>
  </si>
  <si>
    <t>A06.12.056</t>
  </si>
  <si>
    <t>A06.12.057</t>
  </si>
  <si>
    <t>A06.12.058</t>
  </si>
  <si>
    <t>A06.12.058.001</t>
  </si>
  <si>
    <t xml:space="preserve">A06.16.002     </t>
  </si>
  <si>
    <t>A06.17.007</t>
  </si>
  <si>
    <t>A06.18.004.001</t>
  </si>
  <si>
    <t>A06.18.004.002</t>
  </si>
  <si>
    <t xml:space="preserve">A06.20.002.002 </t>
  </si>
  <si>
    <t xml:space="preserve">A06.20.002.003 </t>
  </si>
  <si>
    <t xml:space="preserve">A06.20.002.004 </t>
  </si>
  <si>
    <t xml:space="preserve">A06.21.003.002 </t>
  </si>
  <si>
    <t xml:space="preserve">A06.21.003.003 </t>
  </si>
  <si>
    <t>A06.22.002.001</t>
  </si>
  <si>
    <t xml:space="preserve">A06.23.004.002 </t>
  </si>
  <si>
    <t>A06.23.004.006</t>
  </si>
  <si>
    <t>A06.23.004.007</t>
  </si>
  <si>
    <t>A06.25.003.002</t>
  </si>
  <si>
    <t xml:space="preserve">A06.28.009.001 </t>
  </si>
  <si>
    <t xml:space="preserve">A06.30.005.002 </t>
  </si>
  <si>
    <t xml:space="preserve">A06.30.005.003 </t>
  </si>
  <si>
    <t xml:space="preserve">A06.30.007.002 </t>
  </si>
  <si>
    <t xml:space="preserve">A06.01.001     </t>
  </si>
  <si>
    <t xml:space="preserve">A06.03.002     </t>
  </si>
  <si>
    <t xml:space="preserve">A06.03.002.004 </t>
  </si>
  <si>
    <t xml:space="preserve">A06.03.021.001 </t>
  </si>
  <si>
    <t xml:space="preserve">A06.03.036.001 </t>
  </si>
  <si>
    <t xml:space="preserve">A06.03.058     </t>
  </si>
  <si>
    <t xml:space="preserve">A06.03.058.001 </t>
  </si>
  <si>
    <t xml:space="preserve">A06.03.062     </t>
  </si>
  <si>
    <t>A06.03.067</t>
  </si>
  <si>
    <t>A06.03.068</t>
  </si>
  <si>
    <t>A06.03.069</t>
  </si>
  <si>
    <t xml:space="preserve">A06.04.015     </t>
  </si>
  <si>
    <t xml:space="preserve">A06.04.017     </t>
  </si>
  <si>
    <t>A06.04.020</t>
  </si>
  <si>
    <t>A06.07.004.001</t>
  </si>
  <si>
    <t>A06.07.013</t>
  </si>
  <si>
    <t xml:space="preserve">A06.08.006     </t>
  </si>
  <si>
    <t xml:space="preserve">A06.08.007     </t>
  </si>
  <si>
    <t xml:space="preserve">A06.08.007.001 </t>
  </si>
  <si>
    <t xml:space="preserve">A06.08.007.003 </t>
  </si>
  <si>
    <t xml:space="preserve">A06.08.009     </t>
  </si>
  <si>
    <t xml:space="preserve">A06.08.009.001 </t>
  </si>
  <si>
    <t>A06.09.005</t>
  </si>
  <si>
    <t xml:space="preserve">A06.09.008     </t>
  </si>
  <si>
    <t>A06.09.008.001</t>
  </si>
  <si>
    <t>A06.09.011</t>
  </si>
  <si>
    <t xml:space="preserve">A06.10.009     </t>
  </si>
  <si>
    <t>A06.10.009.002</t>
  </si>
  <si>
    <t>A06.11.004</t>
  </si>
  <si>
    <t>A06.18.004</t>
  </si>
  <si>
    <t xml:space="preserve">A06.20.002     </t>
  </si>
  <si>
    <t xml:space="preserve">A06.20.002.001 </t>
  </si>
  <si>
    <t xml:space="preserve">A06.21.003     </t>
  </si>
  <si>
    <t xml:space="preserve">A06.21.003.001 </t>
  </si>
  <si>
    <t>A06.22.002</t>
  </si>
  <si>
    <t xml:space="preserve">A06.23.004     </t>
  </si>
  <si>
    <t xml:space="preserve">A06.23.004.001 </t>
  </si>
  <si>
    <t xml:space="preserve">A06.23.007     </t>
  </si>
  <si>
    <t xml:space="preserve">A06.23.008     </t>
  </si>
  <si>
    <t xml:space="preserve">A06.25.003     </t>
  </si>
  <si>
    <t xml:space="preserve">A06.26.006     </t>
  </si>
  <si>
    <t xml:space="preserve">A06.28.009     </t>
  </si>
  <si>
    <t xml:space="preserve">A06.28.009.002 </t>
  </si>
  <si>
    <t xml:space="preserve">A06.30.005     </t>
  </si>
  <si>
    <t xml:space="preserve">A06.30.005.001 </t>
  </si>
  <si>
    <t xml:space="preserve">A06.30.007     </t>
  </si>
  <si>
    <t>A06.30.008.001</t>
  </si>
  <si>
    <t>A06.30.013</t>
  </si>
  <si>
    <t>A06.30.014</t>
  </si>
  <si>
    <t>A06.30.015</t>
  </si>
  <si>
    <t>A06.09.005.003</t>
  </si>
  <si>
    <t xml:space="preserve">A06.30.005.004 </t>
  </si>
  <si>
    <t>А03.18.001.007</t>
  </si>
  <si>
    <t>A03.08.001</t>
  </si>
  <si>
    <t>A03.08.002</t>
  </si>
  <si>
    <t>A03.08.004.001</t>
  </si>
  <si>
    <t>A03.08.004.002</t>
  </si>
  <si>
    <t>A03.20.003</t>
  </si>
  <si>
    <t>A03.20.003.001</t>
  </si>
  <si>
    <t>A03.28.001</t>
  </si>
  <si>
    <t>A03.30.006</t>
  </si>
  <si>
    <t>A03.09.001</t>
  </si>
  <si>
    <t>A03.09.001.001</t>
  </si>
  <si>
    <t>A03.09.003</t>
  </si>
  <si>
    <t>A03.09.003.001</t>
  </si>
  <si>
    <t>A03.08.001.001</t>
  </si>
  <si>
    <t>A03.18.001.001</t>
  </si>
  <si>
    <t>A03.16.001</t>
  </si>
  <si>
    <t>A03.16.001.004</t>
  </si>
  <si>
    <t>A03.16.001.005</t>
  </si>
  <si>
    <t>A03.16.003</t>
  </si>
  <si>
    <t>A03.08.003</t>
  </si>
  <si>
    <t>A03.19.002</t>
  </si>
  <si>
    <t>A03.19.004</t>
  </si>
  <si>
    <t>A04.10.002</t>
  </si>
  <si>
    <t>A04.10.002.001</t>
  </si>
  <si>
    <t>A04.10.002.004</t>
  </si>
  <si>
    <t>A04.12.001</t>
  </si>
  <si>
    <t>A04.12.001.001</t>
  </si>
  <si>
    <t>A04.12.001.003</t>
  </si>
  <si>
    <t>A04.12.001.006</t>
  </si>
  <si>
    <t>A04.12.002</t>
  </si>
  <si>
    <t>A04.12.002.001</t>
  </si>
  <si>
    <t>A04.12.002.002</t>
  </si>
  <si>
    <t>A04.12.002.003</t>
  </si>
  <si>
    <t>A04.12.024</t>
  </si>
  <si>
    <t>A04.12.001.002</t>
  </si>
  <si>
    <t>A04.12.003</t>
  </si>
  <si>
    <t>A04.12.003.001</t>
  </si>
  <si>
    <t>A04.12.003.002</t>
  </si>
  <si>
    <t>A04.12.005</t>
  </si>
  <si>
    <t>A04.12.005.002</t>
  </si>
  <si>
    <t>A04.12.005.003</t>
  </si>
  <si>
    <t>A04.12.005.004</t>
  </si>
  <si>
    <t>A04.12.005.005</t>
  </si>
  <si>
    <t>A04.12.005.006</t>
  </si>
  <si>
    <t>A04.12.006</t>
  </si>
  <si>
    <t>A04.12.006.001</t>
  </si>
  <si>
    <t>A04.12.006.002</t>
  </si>
  <si>
    <t>A04.12.011</t>
  </si>
  <si>
    <t>A04.12.012</t>
  </si>
  <si>
    <t>A04.12.014</t>
  </si>
  <si>
    <t>A04.12.015</t>
  </si>
  <si>
    <t>A04.12.017</t>
  </si>
  <si>
    <t>A04.12.018</t>
  </si>
  <si>
    <t>A04.12.021</t>
  </si>
  <si>
    <t>A04.12.022</t>
  </si>
  <si>
    <t>A04.12.023</t>
  </si>
  <si>
    <t>A04.12.026</t>
  </si>
  <si>
    <t>A04.30.002</t>
  </si>
  <si>
    <t>A08.30.046.003</t>
  </si>
  <si>
    <t>A08.30.046.004</t>
  </si>
  <si>
    <t>A08.30.046.005</t>
  </si>
  <si>
    <t>A08.20.003.002</t>
  </si>
  <si>
    <t>A08.20.005.002</t>
  </si>
  <si>
    <t>A08.20.009.002</t>
  </si>
  <si>
    <t>A08.30.013.001</t>
  </si>
  <si>
    <t>A08.30.038</t>
  </si>
  <si>
    <t>A27.30.010</t>
  </si>
  <si>
    <t>A27.30.011</t>
  </si>
  <si>
    <t>A27.30.006</t>
  </si>
  <si>
    <t>A27.30.007</t>
  </si>
  <si>
    <t>A27.30.008</t>
  </si>
  <si>
    <t>A27.30.016</t>
  </si>
  <si>
    <t>A27.30.017</t>
  </si>
  <si>
    <t>A26.08.046.001</t>
  </si>
  <si>
    <t>A26.08.027.001</t>
  </si>
  <si>
    <t>A07.30.043</t>
  </si>
  <si>
    <t>A07.30.043.001</t>
  </si>
  <si>
    <t>в том числе:</t>
  </si>
  <si>
    <t xml:space="preserve">Магнитно-резонансная томография мягких тканей с контрастированием       </t>
  </si>
  <si>
    <t xml:space="preserve">Магнитно-резонансная томография позвоночника с контрастированием (один отдел)           </t>
  </si>
  <si>
    <t>Магнитно-резонансная томография основания черепа с ангиографией</t>
  </si>
  <si>
    <t>Магнитно-резонансная томография лицевого отдела черепа с внутривенным контрастированием</t>
  </si>
  <si>
    <t xml:space="preserve">Магнитно-резонансная томография суставов (один сустав) с контрастированием  </t>
  </si>
  <si>
    <t xml:space="preserve">Магнитно-резонансная томография сердца с  контрастированием              </t>
  </si>
  <si>
    <t>Магнитно-резонансная ангиография с контрастированием   (одна область)</t>
  </si>
  <si>
    <t>Магнитно-резонансная томография тонкой кишки с контрастированием</t>
  </si>
  <si>
    <t>Магнитно-резонансная томография толстой кишки с контрастированием</t>
  </si>
  <si>
    <t>Магнитно-резонансная томография молочной железы с контрастированием</t>
  </si>
  <si>
    <t>Магнитно-резонансная томография мошонки с контрастированием</t>
  </si>
  <si>
    <t>Магнитно-резонансная томография надпочечников с контрастированием</t>
  </si>
  <si>
    <t>Магнитно-резонансная томография гипофиза с контрастированием</t>
  </si>
  <si>
    <t xml:space="preserve">Магнитно-резонансная томография головного мозга с контрастированием       </t>
  </si>
  <si>
    <t xml:space="preserve">Магнитно-резонансная томография головного мозга с контрастированием топометрическая     </t>
  </si>
  <si>
    <t xml:space="preserve">Магнитно-резонансная томография спинного мозга с контрастированием (один отдел)      </t>
  </si>
  <si>
    <t xml:space="preserve">Магнитно-резонансная томография спинного мозга с контрастированием топометрическая (один отдел)        </t>
  </si>
  <si>
    <t>Магнитно-резонансная томография глазниц с контрастированием</t>
  </si>
  <si>
    <t>Магнитно-резонансная томография почек с контрастированием</t>
  </si>
  <si>
    <t>Магнитно-резонансная томография урография с контрастированием</t>
  </si>
  <si>
    <t xml:space="preserve">Магнитно-резонансная томография органов малого таза с  внутривенным контрастированием 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</si>
  <si>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</si>
  <si>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органов грудной клетки с внутривенным контрастированием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</si>
  <si>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</si>
  <si>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Магнитно-резонансная томография шеи с внутривенным контрастированием     </t>
  </si>
  <si>
    <t>Магнитно-резонансная томография мягких тканей головы с внутривенным контрастированием</t>
  </si>
  <si>
    <t xml:space="preserve">Магнитно-резонансная томография верхней конечности с внутривенным контрастированием   </t>
  </si>
  <si>
    <t xml:space="preserve">Магнитно-резонансная томография нижней конечности с внутривенным контрастированием    </t>
  </si>
  <si>
    <t xml:space="preserve">Магнитно-резонансная томография мягких тканей          </t>
  </si>
  <si>
    <t xml:space="preserve">Магнитно-резонансная томография мышечной системы       </t>
  </si>
  <si>
    <t>Магнитно-резонансная томография костной ткани (одна область)</t>
  </si>
  <si>
    <t>Магнитно-резонансная томография позвоночника (один отдел)</t>
  </si>
  <si>
    <t xml:space="preserve">Магнитно-резонансная томография основания черепа       </t>
  </si>
  <si>
    <t>Магнитно-резонансная томография лицевого отдела черепа</t>
  </si>
  <si>
    <t xml:space="preserve">Магнитно-резонансная томография суставов (один сустав) </t>
  </si>
  <si>
    <t xml:space="preserve">Магнитно-резонансная томография околоносовых пазух     </t>
  </si>
  <si>
    <t xml:space="preserve">Магнитно-резонансная томография гортаноглотки          </t>
  </si>
  <si>
    <t>Магнитно-резонансная томография преддверно-улиткового органа</t>
  </si>
  <si>
    <t>Магнитно-резонансная томография носоротоглотки</t>
  </si>
  <si>
    <t xml:space="preserve">Магнитно-резонансная томография легких                 </t>
  </si>
  <si>
    <t>Магнитно-резонансная томография сердца и магистральных сосудов</t>
  </si>
  <si>
    <t xml:space="preserve">Магнитно-резонансная томография средостения            </t>
  </si>
  <si>
    <t xml:space="preserve">Магнитно-резонансная артериография (одна область)      </t>
  </si>
  <si>
    <t xml:space="preserve">Магнитно-резонансная венография (одна область)         </t>
  </si>
  <si>
    <t>Магнитно-резонансная ангиография (одна область)</t>
  </si>
  <si>
    <t xml:space="preserve">Магнитно-резонансная холангиография                    </t>
  </si>
  <si>
    <t xml:space="preserve">Магнитно-резонансная томография поджелудочной железы   </t>
  </si>
  <si>
    <t xml:space="preserve">Магнитно-резонансная холангиопанкреатография           </t>
  </si>
  <si>
    <t>Магнитно-резонансная томография тонкой кишки</t>
  </si>
  <si>
    <t>Магнитно-резонансная томография толстой кишки</t>
  </si>
  <si>
    <t>Магнитно-резонансная томография молочной железы</t>
  </si>
  <si>
    <t>Магнитно-резонансная томография мошонки</t>
  </si>
  <si>
    <t>Магнитно-резонансная томография надпочечников</t>
  </si>
  <si>
    <t>Магнитно-резонансная томография гипофиза</t>
  </si>
  <si>
    <t xml:space="preserve">Магнитно-резонансная томография головного мозга        </t>
  </si>
  <si>
    <t>Магнитно-резонансная томография головного мозга функциональная</t>
  </si>
  <si>
    <t xml:space="preserve">Магнитно-резонансная перфузия головного мозга          </t>
  </si>
  <si>
    <t xml:space="preserve">Магнитно-резонансная диффузия головного мозга          </t>
  </si>
  <si>
    <t xml:space="preserve">Магнитно-резонансная ликворография головного мозга     </t>
  </si>
  <si>
    <t xml:space="preserve">Магнитно-резонансная томография головного мозга топометрическая         </t>
  </si>
  <si>
    <t>Магнитно-резонансная ангиография интракарниальных сосудов</t>
  </si>
  <si>
    <t xml:space="preserve">Магнитно-резонансная томография спинного мозга (один отдел) </t>
  </si>
  <si>
    <t xml:space="preserve">Магнитно-резонансная перфузия спинного мозга (один отдел)      </t>
  </si>
  <si>
    <t xml:space="preserve">Магнитно-резонансная диффузия спинного мозга (один отдел)  </t>
  </si>
  <si>
    <t>Магнитно-резонансная ликворография спинного мозга (один одел)</t>
  </si>
  <si>
    <t xml:space="preserve">Магнитно-резонансная томография спинного мозга фазовоконтрастная (один отдел)         </t>
  </si>
  <si>
    <t xml:space="preserve">Магнитно-резонансная томография глазницы               </t>
  </si>
  <si>
    <t xml:space="preserve">Магнитно-резонансная томография почек                  </t>
  </si>
  <si>
    <t>Магнитно-резонансная томография урография</t>
  </si>
  <si>
    <t xml:space="preserve">Магнитно-резонансная томография органов малого таза    </t>
  </si>
  <si>
    <t>Магнитно-резонансная томография органов брюшной полости</t>
  </si>
  <si>
    <t xml:space="preserve">Магнитно-резонансная томография органов грудной клетки </t>
  </si>
  <si>
    <t xml:space="preserve">Магнитно-резонансная томография забрюшинного пространства            </t>
  </si>
  <si>
    <t xml:space="preserve">Магнитно-резонансная томография шеи                    </t>
  </si>
  <si>
    <t xml:space="preserve">Топометрия магнитно-резонансно-томографическая         </t>
  </si>
  <si>
    <t>Магнитно-резонансная томография мягких тканей головы</t>
  </si>
  <si>
    <t xml:space="preserve">Магнитно-резонансная томография верхней конечности     </t>
  </si>
  <si>
    <t>Магнитно-резонансная томография кисти</t>
  </si>
  <si>
    <t xml:space="preserve">Магнитно-резонансная томография нижней конечности      </t>
  </si>
  <si>
    <t>Магнитно-резонансная томография стопы</t>
  </si>
  <si>
    <t xml:space="preserve">Магнитно-резонансная томография малого таза с  применением ректального датчика         </t>
  </si>
  <si>
    <t>Компьютерная томография мягких тканей с контрастированием</t>
  </si>
  <si>
    <t>Компьютерная томография лицевого отдела черепа с внутривенным болюсным контрастированием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</si>
  <si>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</si>
  <si>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 xml:space="preserve">Компьютерная томография верхней конечности с внутривенным болюсным контрастированием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</si>
  <si>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</si>
  <si>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Компьютерная томография нижней конечности с внутривенным болюсным контрастированием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</si>
  <si>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</si>
  <si>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>Компьютерная томография позвоночника с внутривенным контрастированием (один отдел)</t>
  </si>
  <si>
    <t xml:space="preserve">Компьютерная томография гортани с внутривенным болюсным контрастированием </t>
  </si>
  <si>
    <t>Компьютерная томография придаточных пазух носа с внутривенным болюсным контрастированием</t>
  </si>
  <si>
    <t xml:space="preserve">Компьютерная томография шеи с внутривенным болюсным контрастированием  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</si>
  <si>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</si>
  <si>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Компьютерная томография органов грудной полости с внутривенным болюсным контрастированием       </t>
  </si>
  <si>
    <t>Компьютерная томография сердца с контрастированием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</si>
  <si>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</si>
  <si>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</si>
  <si>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</si>
  <si>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 xml:space="preserve">Компьютерно-томографическая ангиография одной анатомической области         </t>
  </si>
  <si>
    <t>Компьютерно-томографическая ангиография аорты</t>
  </si>
  <si>
    <t>Компьютерно-томографическая ангиография брюшной аорты и подвздошных сосудов</t>
  </si>
  <si>
    <t>Компьютерно-томографическая ангиография сосудов нижних конечностей</t>
  </si>
  <si>
    <t>Компьютерно-томографическая ангиография сосудов верхних конечностей</t>
  </si>
  <si>
    <t>Компьютерно-томографическая ангиография сосудов таза</t>
  </si>
  <si>
    <t>Компьютерно-томографическая ангиография сосудов головного мозга</t>
  </si>
  <si>
    <t>Компьютерно-томографическая ангиография легочных сосудов</t>
  </si>
  <si>
    <t>Компьютерно-томографическая ангиография брахиоцефальных артерий</t>
  </si>
  <si>
    <t>Компьютерно-томографическая ангиография внутричерепного сегмента брахиоцефальных артерий артерий Виллизиева круга)</t>
  </si>
  <si>
    <t xml:space="preserve">Компьютерная томография пищевода с пероральным контрастированием        </t>
  </si>
  <si>
    <t>Компьютерная томография тонкой кишки с контрастированием</t>
  </si>
  <si>
    <t>Компьютерно-томографическая колоноскопия с внутривенным болюсным контрастированием</t>
  </si>
  <si>
    <t>Компьютерная томография толстой кишки с ретроградным контрастированием</t>
  </si>
  <si>
    <t>Спиральная компьютерная томография органов малого таза у женщин с внутривенным болюсным контрастированием</t>
  </si>
  <si>
    <t>Компьютерная томография органов малого таза у женщин с контрастированием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</si>
  <si>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</si>
  <si>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</si>
  <si>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Компьютерная томография органов таза у мужчин с контрастированием       </t>
  </si>
  <si>
    <t>Компьютерная томография надпочечников с внутривенным болюсным контрастированием</t>
  </si>
  <si>
    <t>Компьютерная томография мягких тканей головы контрастированием</t>
  </si>
  <si>
    <t>Компьютерная томография головного мозга с внутривенным контрастированием</t>
  </si>
  <si>
    <t>Компьютерная томография сосудов головного мозга с внутривенным болюсным контрастированием</t>
  </si>
  <si>
    <t>Компьютерная томография височной кости с внутривенным болюсным контрастированием</t>
  </si>
  <si>
    <t>Компьютерная томография почек и верхних мочевыводящих путей с внутривенным болюсным контрастированием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</si>
  <si>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</si>
  <si>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Компьютерная томография органов брюшной полости с внутривенным болюсным контрастированием      </t>
  </si>
  <si>
    <t xml:space="preserve">Компьютерная томография забрюшинного пространства с внутривенным болюсным контрастированием     </t>
  </si>
  <si>
    <t xml:space="preserve">Компьютерная томография мягких тканей                  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</si>
  <si>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</si>
  <si>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</si>
  <si>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 xml:space="preserve">Компьютерная томография верхней конечности             </t>
  </si>
  <si>
    <t xml:space="preserve">Компьютерная томография нижней конечности              </t>
  </si>
  <si>
    <t xml:space="preserve">Компьютерная томография позвоночника (один отдел)      </t>
  </si>
  <si>
    <t>Компьютерная томография позвоночника с мультипланарной и трехмерной реконструкцией</t>
  </si>
  <si>
    <t xml:space="preserve">Компьютерная томография кости                          </t>
  </si>
  <si>
    <t>Компьютерная томография грудины с мультипланарной и трехмерной реконструкцией</t>
  </si>
  <si>
    <t>Компьютерная томография ребер с мультипланарной и трехмерной реконструкцией</t>
  </si>
  <si>
    <t>Компьютерная томография костей таза</t>
  </si>
  <si>
    <t xml:space="preserve">Томография височно-нижнечелюстного сустава             </t>
  </si>
  <si>
    <t xml:space="preserve">Компьютерная томография сустава                        </t>
  </si>
  <si>
    <t>Компьютерная томография височно-нижнечелюстных суставов</t>
  </si>
  <si>
    <t>Спиральная компьютерная ортопантомография</t>
  </si>
  <si>
    <t>Компьютерная томография челюстно-лицевой области</t>
  </si>
  <si>
    <t xml:space="preserve">Томография придаточных пазух носа, гортани             </t>
  </si>
  <si>
    <t>Компьютерная томография придаточных пазух носа, гортани</t>
  </si>
  <si>
    <t xml:space="preserve">Спиральная компьютерная томография гортани             </t>
  </si>
  <si>
    <t xml:space="preserve">Спиральная компьютерная томография придаточных пазух носа  </t>
  </si>
  <si>
    <t>Компьютерная томография верхних дыхательных путей и шеи</t>
  </si>
  <si>
    <t xml:space="preserve">Спиральная компьютерная томография шеи                 </t>
  </si>
  <si>
    <t>Компьютерная томография органов грудной полости</t>
  </si>
  <si>
    <t xml:space="preserve">Томография легких                                       </t>
  </si>
  <si>
    <t>Спиральная компьютерная томография легких</t>
  </si>
  <si>
    <t>Компьютерная томография бронхов</t>
  </si>
  <si>
    <t xml:space="preserve">Компьютерная томография сердца                         </t>
  </si>
  <si>
    <t>Компьютерная томография левого предсердия и легочных вен</t>
  </si>
  <si>
    <t>Компьютерная томография средостения</t>
  </si>
  <si>
    <t>Компьютерно-томографическая колоноскопия</t>
  </si>
  <si>
    <t xml:space="preserve">Компьютерная томография органов малого таза у женщин   </t>
  </si>
  <si>
    <t>Спиральная компьютерная томография органов малого таза у женщин</t>
  </si>
  <si>
    <t xml:space="preserve">Компьютерная томография органов таза у мужчин          </t>
  </si>
  <si>
    <t xml:space="preserve">Спиральная компьютерная томография органов таза у мужчин      </t>
  </si>
  <si>
    <t>Компьютерная томография надпочечников</t>
  </si>
  <si>
    <t>Компьютерная томография головного мозга</t>
  </si>
  <si>
    <t>Компьютерно-томографическая перфузия головного мозга</t>
  </si>
  <si>
    <t xml:space="preserve">Компьютерно-томографическая вентрикулография           </t>
  </si>
  <si>
    <t xml:space="preserve">Компьютерно-томографическая цистернография             </t>
  </si>
  <si>
    <t xml:space="preserve">Компьютерная томография височной кости                 </t>
  </si>
  <si>
    <t xml:space="preserve">Компьютерная томография глазницы                       </t>
  </si>
  <si>
    <t>Компьютерная томография почек и надпочечников</t>
  </si>
  <si>
    <t xml:space="preserve">Спиральная компьютерная томография почек и  надпочечников           </t>
  </si>
  <si>
    <t xml:space="preserve">Компьютерная томография органов брюшной полости        </t>
  </si>
  <si>
    <t xml:space="preserve">Компьютерная томография органов брюшной полости и забрюшинного пространства       </t>
  </si>
  <si>
    <t xml:space="preserve">Компьютерная томография забрюшинного пространства      </t>
  </si>
  <si>
    <t>Компьютерно-томографическая фистулография</t>
  </si>
  <si>
    <t>Компьютерно-томографическая перфузия органов грудной полости</t>
  </si>
  <si>
    <t>Компьютерно-томографическая перфузия органов брюшной полости и забрюшинного пространства</t>
  </si>
  <si>
    <t>Компьютерно-томографическая перфузия мягких тканей конечностей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</si>
  <si>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</si>
  <si>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</t>
  </si>
  <si>
    <t>Колоноскопия с введением лекарственных препаратов *)</t>
  </si>
  <si>
    <t>Ларингоскопия</t>
  </si>
  <si>
    <t>Фарингоскопия</t>
  </si>
  <si>
    <t>Эндоскопическая эндоназальная ревизия полости носа, носоглотки</t>
  </si>
  <si>
    <t>Эндоскопическая эндоназальная ревизия околоносовых пазух</t>
  </si>
  <si>
    <t>Гистероскопия</t>
  </si>
  <si>
    <t>Гистерорезектоскопия</t>
  </si>
  <si>
    <t>Цистоскопия</t>
  </si>
  <si>
    <t>Эндоскопическое исследование внутренних органов</t>
  </si>
  <si>
    <t>Бронхоскопия</t>
  </si>
  <si>
    <t>Бронхоскопия жестким бронхоскопом рентгенохирургическая</t>
  </si>
  <si>
    <t>Трахеобронхоскопия</t>
  </si>
  <si>
    <t>Видеотрахеобронхоскопия</t>
  </si>
  <si>
    <t>Видеоларингоскопия</t>
  </si>
  <si>
    <t>Видеоколоноскопия</t>
  </si>
  <si>
    <t>Эзофагогастродуоденоскопия</t>
  </si>
  <si>
    <t>Эзофагогастродуоденоскопия с введением лекарственных препаратов</t>
  </si>
  <si>
    <t>Эзофагогастродуоденоскопия трансназальная</t>
  </si>
  <si>
    <t>Эзофагогастроскопия</t>
  </si>
  <si>
    <t>Эзофагоскопия</t>
  </si>
  <si>
    <t>Ректороманоскопия</t>
  </si>
  <si>
    <t>Ректосигмоидоскопия</t>
  </si>
  <si>
    <t>Эхокардиография</t>
  </si>
  <si>
    <t>Эхокардиография чреспищеводная</t>
  </si>
  <si>
    <t>Эхокардиография с физической нагрузкой</t>
  </si>
  <si>
    <t>Ультразвуковая допплерография артерий верхних конечностей</t>
  </si>
  <si>
    <t>Ультразвуковая допплерография артерий нижних конечностей</t>
  </si>
  <si>
    <t>Ультразвуковая допплерография с медикаментозной пробой</t>
  </si>
  <si>
    <t>Ультразвуковая допплерография транскраниальная артерий методом мониторирования</t>
  </si>
  <si>
    <t>Ультразвуковая допплерография сосудов (артерий и вен) верхних конечностей</t>
  </si>
  <si>
    <t>Ультразвуковая допплерография сосудов (артерий и вен) нижних конечностей</t>
  </si>
  <si>
    <t>Ультразвуковая допплерография вен нижних конечностей</t>
  </si>
  <si>
    <t>Ультразвуковая допплерография вен верхних конечностей</t>
  </si>
  <si>
    <t>Ультразвуковая допплерография маточно-плацентарного кровотока</t>
  </si>
  <si>
    <t>Дуплексное сканирование артерий почек</t>
  </si>
  <si>
    <t>Дуплексное сканирование аорты</t>
  </si>
  <si>
    <t>Дуплексное сканирование брюшной аорты и ее висцеральных ветвей</t>
  </si>
  <si>
    <t>Дуплексное сканирование брюшного отдела аорты, подвздошных и общих бедренных артерий</t>
  </si>
  <si>
    <t>Дуплексное сканирование сосудов (артерий и вен) верхних конечностей</t>
  </si>
  <si>
    <t>Дуплексное сканирование артерий верхних конечностей</t>
  </si>
  <si>
    <t>Дуплексное сканирование брахиоцефальных артерий с цветным допплеровским картированием кровотока</t>
  </si>
  <si>
    <t>Дуплексное сканирование вен верхних конечностей</t>
  </si>
  <si>
    <t>Дуплексное сканирование экстракраниальных отделов брахиоцефальных артерий</t>
  </si>
  <si>
    <t>Дуплексное интракраниальных отделов брахиоцефальных артерий</t>
  </si>
  <si>
    <t>Дуплексное сканирование сосудов (артерий и вен) нижних конечностей</t>
  </si>
  <si>
    <t>Дуплексное сканирование артерий нижних конечностей</t>
  </si>
  <si>
    <t>Дуплексное сканирование вен нижних конечностей</t>
  </si>
  <si>
    <t>Дуплексное сканирование сосудов поджелудочной железы</t>
  </si>
  <si>
    <t>Дуплексное сканирование сосудов печени</t>
  </si>
  <si>
    <t>Дуплексное сканирование сосудов гепатобиллиарной зоны</t>
  </si>
  <si>
    <t>Триплексное сканирование вен</t>
  </si>
  <si>
    <t>Дуплексное сканирование сосудов щитовидной железы</t>
  </si>
  <si>
    <t>Дуплексное сканирование транскраниальное артерий и вен</t>
  </si>
  <si>
    <t>Дуплексное сканирование сосудов селезенки</t>
  </si>
  <si>
    <t>Дуплексное сканирование сосудов малого таза</t>
  </si>
  <si>
    <t>Дуплексное сканирование нижней полой и почечных вен</t>
  </si>
  <si>
    <t>Дуплексное сканирование нижней полой вены и вен портальной системы</t>
  </si>
  <si>
    <t>Дуплексное сканирование сердца и сосудов плода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</si>
  <si>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</si>
  <si>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</si>
  <si>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</si>
  <si>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</si>
  <si>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</si>
  <si>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</si>
  <si>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</si>
  <si>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Определение индекса пролиферативной активности экспрессии Ki-67 иммуногистохимическим методом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</si>
  <si>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</si>
  <si>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</si>
  <si>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</si>
  <si>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 биопсийном(операционном)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</si>
  <si>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</si>
  <si>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 биопсийном(операционном) материале</t>
  </si>
  <si>
    <t>Молекулярно-генетическое исследование транслокаций гена ALK</t>
  </si>
  <si>
    <t>Определение РНК коронавируса (SARS-CoV) методом ПЦР</t>
  </si>
  <si>
    <t>Определение РНК коронавируса (SARS-CoV) методом ПЦР (с применением набора реагентов для выявления РНК коронавируса SARS-CoV-2 тяжелого острого респираторного синдрома (COVID-19) и вирусов гриппа А, В, субтипа H1pdm09 (пандемического) гриппа А методом  ОТ-ПЦР в режиме "реального" времени ")</t>
  </si>
  <si>
    <t>Позитронная эмиссионная томография, совмещенная с компьютерной томографией с туморотропными РФП</t>
  </si>
  <si>
    <t>Позитронная эмиссионная томография, совмещенная с компьютерной томографией с туморотропными РФП с контрастированием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</si>
  <si>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</si>
  <si>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</si>
  <si>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</si>
  <si>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</si>
  <si>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</si>
  <si>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</si>
  <si>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</si>
  <si>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</si>
  <si>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</si>
  <si>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</si>
  <si>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</si>
  <si>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</si>
  <si>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</si>
  <si>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</si>
  <si>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</si>
  <si>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</si>
  <si>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</si>
  <si>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</si>
  <si>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</si>
  <si>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</si>
  <si>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</si>
  <si>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</si>
  <si>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</si>
  <si>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</si>
  <si>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</si>
  <si>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</si>
  <si>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</si>
  <si>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</si>
  <si>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</si>
  <si>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</si>
  <si>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</si>
  <si>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</si>
  <si>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</si>
  <si>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</si>
  <si>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</si>
  <si>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</si>
  <si>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</si>
  <si>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</si>
  <si>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</si>
  <si>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</si>
  <si>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</si>
  <si>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</si>
  <si>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</si>
  <si>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</si>
  <si>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</si>
  <si>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</si>
  <si>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</si>
  <si>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</si>
  <si>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</si>
  <si>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</si>
  <si>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</si>
  <si>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</si>
  <si>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</si>
  <si>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</si>
  <si>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</si>
  <si>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</si>
  <si>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</si>
  <si>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</si>
  <si>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</si>
  <si>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</si>
  <si>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</si>
  <si>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</si>
  <si>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</si>
  <si>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</si>
  <si>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</si>
  <si>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</si>
  <si>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</si>
  <si>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</si>
  <si>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</si>
  <si>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</si>
  <si>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</si>
  <si>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</si>
  <si>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</si>
  <si>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</si>
  <si>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</si>
  <si>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</si>
  <si>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</si>
  <si>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</si>
  <si>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</si>
  <si>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</si>
  <si>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</si>
  <si>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</si>
  <si>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</si>
  <si>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</si>
  <si>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</si>
  <si>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 "Здоровье"</t>
  </si>
  <si>
    <t>Итого по негосударственным МО</t>
  </si>
  <si>
    <t>Тестирование на выявление новой коронавирусной инфекции (COVID-19)</t>
  </si>
  <si>
    <t>ПРИЛОЖЕНИЕ 1.19.1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</si>
</sst>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3"/>
      <color theme="1"/>
      <name val="Times New Roman"/>
      <family val="2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4"/>
      <name val="Arial Cyr"/>
      <charset val="204"/>
    </font>
    <font>
      <b/>
      <sz val="13"/>
      <name val="Times New Roman"/>
      <family val="1"/>
      <charset val="204"/>
    </font>
    <font>
      <sz val="10"/>
      <color rgb="FFFF0000"/>
      <name val="Arial Cyr"/>
      <charset val="204"/>
    </font>
    <font>
      <sz val="13"/>
      <color theme="1"/>
      <name val="Times New Roman"/>
      <family val="1"/>
      <charset val="204"/>
    </font>
    <font>
      <sz val="13"/>
      <name val="Arial Cyr"/>
      <charset val="204"/>
    </font>
    <font>
      <i/>
      <sz val="14"/>
      <name val="Times New Roman"/>
      <family val="1"/>
      <charset val="204"/>
    </font>
    <font>
      <sz val="16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14" fillId="0" borderId="0"/>
    <xf numFmtId="0" fontId="16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8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/>
    </xf>
    <xf numFmtId="0" fontId="17" fillId="0" borderId="4" xfId="3" applyFont="1" applyFill="1" applyBorder="1" applyAlignment="1">
      <alignment wrapText="1"/>
    </xf>
    <xf numFmtId="165" fontId="5" fillId="5" borderId="4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3" fillId="2" borderId="4" xfId="1" applyNumberFormat="1" applyFont="1" applyFill="1" applyBorder="1"/>
    <xf numFmtId="165" fontId="3" fillId="3" borderId="4" xfId="1" applyNumberFormat="1" applyFont="1" applyFill="1" applyBorder="1"/>
    <xf numFmtId="165" fontId="7" fillId="2" borderId="4" xfId="1" applyNumberFormat="1" applyFont="1" applyFill="1" applyBorder="1" applyAlignment="1">
      <alignment vertical="center"/>
    </xf>
    <xf numFmtId="41" fontId="18" fillId="0" borderId="4" xfId="0" applyNumberFormat="1" applyFont="1" applyBorder="1"/>
    <xf numFmtId="41" fontId="18" fillId="2" borderId="4" xfId="0" applyNumberFormat="1" applyFont="1" applyFill="1" applyBorder="1"/>
    <xf numFmtId="41" fontId="0" fillId="0" borderId="0" xfId="0" applyNumberFormat="1"/>
    <xf numFmtId="165" fontId="0" fillId="0" borderId="0" xfId="0" applyNumberFormat="1"/>
    <xf numFmtId="0" fontId="17" fillId="0" borderId="4" xfId="5" applyFont="1" applyFill="1" applyBorder="1" applyAlignment="1">
      <alignment vertical="top" wrapText="1"/>
    </xf>
    <xf numFmtId="0" fontId="6" fillId="0" borderId="4" xfId="5" applyFont="1" applyFill="1" applyBorder="1" applyAlignment="1">
      <alignment vertical="top" wrapText="1"/>
    </xf>
    <xf numFmtId="0" fontId="19" fillId="6" borderId="4" xfId="3" applyFont="1" applyFill="1" applyBorder="1"/>
    <xf numFmtId="0" fontId="19" fillId="6" borderId="4" xfId="3" applyFont="1" applyFill="1" applyBorder="1" applyAlignment="1">
      <alignment horizontal="left" wrapText="1"/>
    </xf>
    <xf numFmtId="165" fontId="3" fillId="5" borderId="4" xfId="1" applyNumberFormat="1" applyFont="1" applyFill="1" applyBorder="1" applyAlignment="1">
      <alignment horizontal="left" vertical="center" wrapText="1"/>
    </xf>
    <xf numFmtId="41" fontId="3" fillId="5" borderId="4" xfId="1" applyNumberFormat="1" applyFont="1" applyFill="1" applyBorder="1" applyAlignment="1">
      <alignment horizontal="left" vertical="center" wrapText="1"/>
    </xf>
    <xf numFmtId="165" fontId="3" fillId="2" borderId="4" xfId="1" applyNumberFormat="1" applyFont="1" applyFill="1" applyBorder="1" applyAlignment="1">
      <alignment horizontal="left" vertical="center" wrapText="1"/>
    </xf>
    <xf numFmtId="0" fontId="6" fillId="0" borderId="5" xfId="3" applyFont="1" applyFill="1" applyBorder="1"/>
    <xf numFmtId="0" fontId="6" fillId="0" borderId="10" xfId="6" applyFont="1" applyFill="1" applyBorder="1" applyAlignment="1">
      <alignment wrapText="1"/>
    </xf>
    <xf numFmtId="0" fontId="6" fillId="0" borderId="4" xfId="3" applyFont="1" applyFill="1" applyBorder="1" applyAlignment="1">
      <alignment horizontal="right"/>
    </xf>
    <xf numFmtId="41" fontId="18" fillId="0" borderId="4" xfId="0" applyNumberFormat="1" applyFont="1" applyFill="1" applyBorder="1"/>
    <xf numFmtId="0" fontId="6" fillId="0" borderId="4" xfId="4" applyFont="1" applyFill="1" applyBorder="1" applyAlignment="1">
      <alignment horizontal="right"/>
    </xf>
    <xf numFmtId="0" fontId="6" fillId="0" borderId="4" xfId="5" applyFont="1" applyFill="1" applyBorder="1" applyAlignment="1">
      <alignment wrapText="1"/>
    </xf>
    <xf numFmtId="41" fontId="3" fillId="5" borderId="4" xfId="1" applyNumberFormat="1" applyFont="1" applyFill="1" applyBorder="1" applyAlignment="1">
      <alignment horizontal="center" vertical="center" wrapText="1"/>
    </xf>
    <xf numFmtId="0" fontId="6" fillId="0" borderId="4" xfId="3" applyFont="1" applyFill="1" applyBorder="1"/>
    <xf numFmtId="0" fontId="6" fillId="0" borderId="4" xfId="5" applyFont="1" applyFill="1" applyBorder="1" applyAlignment="1">
      <alignment horizontal="left" vertical="center" wrapText="1"/>
    </xf>
    <xf numFmtId="41" fontId="20" fillId="7" borderId="0" xfId="0" applyNumberFormat="1" applyFont="1" applyFill="1"/>
    <xf numFmtId="0" fontId="21" fillId="0" borderId="4" xfId="5" applyFont="1" applyFill="1" applyBorder="1" applyAlignment="1">
      <alignment vertical="top" wrapText="1"/>
    </xf>
    <xf numFmtId="0" fontId="21" fillId="0" borderId="4" xfId="5" applyFont="1" applyFill="1" applyBorder="1" applyAlignment="1">
      <alignment horizontal="left" vertical="center" wrapText="1"/>
    </xf>
    <xf numFmtId="0" fontId="21" fillId="0" borderId="4" xfId="5" applyFont="1" applyFill="1" applyBorder="1" applyAlignment="1">
      <alignment vertical="center" wrapText="1"/>
    </xf>
    <xf numFmtId="0" fontId="6" fillId="0" borderId="4" xfId="3" applyFont="1" applyFill="1" applyBorder="1" applyAlignment="1">
      <alignment wrapText="1"/>
    </xf>
    <xf numFmtId="166" fontId="3" fillId="2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3" borderId="4" xfId="0" applyNumberFormat="1" applyFont="1" applyFill="1" applyBorder="1" applyAlignment="1">
      <alignment horizontal="center" vertical="center"/>
    </xf>
    <xf numFmtId="0" fontId="6" fillId="3" borderId="4" xfId="3" applyFont="1" applyFill="1" applyBorder="1" applyAlignment="1">
      <alignment wrapText="1"/>
    </xf>
    <xf numFmtId="0" fontId="6" fillId="5" borderId="4" xfId="3" applyFont="1" applyFill="1" applyBorder="1"/>
    <xf numFmtId="0" fontId="22" fillId="0" borderId="0" xfId="0" applyFont="1"/>
    <xf numFmtId="0" fontId="4" fillId="0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7" fillId="3" borderId="4" xfId="2" applyFont="1" applyFill="1" applyBorder="1" applyAlignment="1">
      <alignment horizontal="left" vertical="center" wrapText="1"/>
    </xf>
    <xf numFmtId="0" fontId="7" fillId="3" borderId="9" xfId="2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/>
    </xf>
    <xf numFmtId="0" fontId="3" fillId="2" borderId="6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 textRotation="90" wrapText="1"/>
    </xf>
    <xf numFmtId="0" fontId="10" fillId="3" borderId="4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4" borderId="4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11" fillId="3" borderId="4" xfId="0" applyFont="1" applyFill="1" applyBorder="1" applyAlignment="1">
      <alignment horizontal="center" vertical="center" textRotation="90" wrapText="1"/>
    </xf>
    <xf numFmtId="0" fontId="8" fillId="3" borderId="4" xfId="2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24" fillId="0" borderId="0" xfId="0" applyFont="1"/>
  </cellXfs>
  <cellStyles count="7">
    <cellStyle name="Обычный" xfId="0" builtinId="0"/>
    <cellStyle name="Обычный 15" xfId="3"/>
    <cellStyle name="Обычный_Объемы по поликлинике и стоматологии по факту 1-го пол. 2005 г." xfId="6"/>
    <cellStyle name="Обычный_Прилож14_подушевые по СМП" xfId="2"/>
    <cellStyle name="Обычный_Список  ЛПУ" xfId="5"/>
    <cellStyle name="Обычный_форма4(нов.)" xfId="4"/>
    <cellStyle name="Финансовый" xfId="1" builtinId="3"/>
  </cellStyles>
  <dxfs count="3093"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40;&#1055;&#1055;_&#1076;&#1080;&#1072;&#1075;&#1085;&#1086;&#1089;&#1090;&#1080;&#1082;&#1072;_&#1057;&#1042;&#1054;&#1044;_&#1091;&#1089;&#1083;&#1091;&#1075;&#1080;_&#1056;&#1072;&#1089;&#1095;&#1077;&#1090;&#1099;_&#1073;&#1077;&#1079;%20&#1094;&#1080;&#1082;&#1083;&#1080;&#1095;%20&#1089;&#1089;&#1099;&#1083;&#1086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Диагностика_короткая_2023_1 вар"/>
      <sheetName val="Диагностика_короткая_2023_с НСЗ"/>
      <sheetName val="Диагностика_короткая_2023_1 (2)"/>
      <sheetName val="Диагностика_короткая_2023_2 вар"/>
      <sheetName val="Диагностика_короткая_2023_2 (2"/>
      <sheetName val="Диагностика_короткая_2023_с (2"/>
      <sheetName val="СВОД_Диагностика по МО"/>
      <sheetName val="Диагностика_ТРАНСП_ (2)"/>
      <sheetName val="Диагностика_ТРАНСП_"/>
      <sheetName val="Факт за 8 мес. 2022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ФФОМС"/>
      <sheetName val="МРТ_2 варианта"/>
      <sheetName val="МО_2021 МРТ_машины"/>
      <sheetName val="УЗИ_заявлено"/>
      <sheetName val="УЗИ (V+расх)"/>
      <sheetName val="УЗИ (V+расх)_ФФОМС"/>
      <sheetName val="Эндоскопия_заявлено"/>
      <sheetName val="Эндоскопия_расчет (V+расх)"/>
      <sheetName val="Паталого-анатомич_прив"/>
      <sheetName val="Эндоскопия_расчет_ФФОМС"/>
      <sheetName val="Паталого-анатомич_заявлено"/>
      <sheetName val="Паталого-анатомич (V+расх)"/>
      <sheetName val="Паталого-анатомич_2 варианта"/>
      <sheetName val="Паталого-анатомич (V+расх) _зам"/>
      <sheetName val="Паталого-анатомич (V+расх)  (2"/>
      <sheetName val="Молекулярно-генетич_заявлено"/>
      <sheetName val="Молекулярно-генетические"/>
      <sheetName val="Молекулярно-генетическиеФФОМС"/>
      <sheetName val="КОВИД"/>
      <sheetName val="КОВИД_2 варианта"/>
      <sheetName val="КОВИД (ковид+грипп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СИТИЛАБ"/>
      <sheetName val="МЛайн"/>
      <sheetName val="Здоровьеплюс"/>
      <sheetName val="Доктор_Жуков"/>
      <sheetName val="Здоровьепроф"/>
      <sheetName val="КДП_Здоровье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0">
          <cell r="G10">
            <v>71405</v>
          </cell>
        </row>
        <row r="12">
          <cell r="G12">
            <v>800</v>
          </cell>
        </row>
        <row r="13">
          <cell r="G13">
            <v>0</v>
          </cell>
        </row>
        <row r="14">
          <cell r="G14">
            <v>80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50</v>
          </cell>
        </row>
        <row r="18">
          <cell r="G18">
            <v>100</v>
          </cell>
        </row>
        <row r="19">
          <cell r="G19">
            <v>50</v>
          </cell>
        </row>
        <row r="20">
          <cell r="G20">
            <v>50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70</v>
          </cell>
        </row>
        <row r="26">
          <cell r="G26">
            <v>150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50</v>
          </cell>
        </row>
        <row r="34">
          <cell r="G34">
            <v>100</v>
          </cell>
        </row>
        <row r="35">
          <cell r="G35">
            <v>0</v>
          </cell>
        </row>
        <row r="36">
          <cell r="G36">
            <v>100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1700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500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300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50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350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100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100</v>
          </cell>
        </row>
        <row r="84">
          <cell r="G84">
            <v>200</v>
          </cell>
        </row>
        <row r="85">
          <cell r="G85">
            <v>0</v>
          </cell>
        </row>
        <row r="86">
          <cell r="G86">
            <v>100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600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50</v>
          </cell>
        </row>
        <row r="101">
          <cell r="G101">
            <v>0</v>
          </cell>
        </row>
        <row r="102">
          <cell r="G102">
            <v>50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50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50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50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50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50</v>
          </cell>
        </row>
        <row r="130">
          <cell r="G130">
            <v>50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50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150</v>
          </cell>
        </row>
        <row r="141">
          <cell r="G141">
            <v>2000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100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100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200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400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50</v>
          </cell>
        </row>
        <row r="174">
          <cell r="G174">
            <v>0</v>
          </cell>
        </row>
        <row r="175">
          <cell r="G175">
            <v>50</v>
          </cell>
        </row>
        <row r="176">
          <cell r="G176">
            <v>0</v>
          </cell>
        </row>
        <row r="177">
          <cell r="G177">
            <v>400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350</v>
          </cell>
        </row>
        <row r="186">
          <cell r="G186">
            <v>0</v>
          </cell>
        </row>
        <row r="187">
          <cell r="G187">
            <v>350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400</v>
          </cell>
        </row>
        <row r="193">
          <cell r="G193">
            <v>200</v>
          </cell>
        </row>
        <row r="194">
          <cell r="G194">
            <v>200</v>
          </cell>
        </row>
        <row r="195">
          <cell r="G195">
            <v>5405</v>
          </cell>
        </row>
        <row r="196">
          <cell r="G196">
            <v>900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500</v>
          </cell>
        </row>
        <row r="211">
          <cell r="G211">
            <v>4000</v>
          </cell>
        </row>
        <row r="212">
          <cell r="G212">
            <v>5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16460</v>
          </cell>
        </row>
        <row r="219">
          <cell r="G219">
            <v>6900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24</v>
          </cell>
        </row>
        <row r="223">
          <cell r="G223">
            <v>480</v>
          </cell>
        </row>
        <row r="224">
          <cell r="G224">
            <v>0</v>
          </cell>
        </row>
        <row r="225">
          <cell r="G225">
            <v>480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3500</v>
          </cell>
        </row>
        <row r="231">
          <cell r="G231">
            <v>96</v>
          </cell>
        </row>
        <row r="232">
          <cell r="G232">
            <v>0</v>
          </cell>
        </row>
        <row r="233">
          <cell r="G233">
            <v>24</v>
          </cell>
        </row>
        <row r="234">
          <cell r="G234">
            <v>12</v>
          </cell>
        </row>
        <row r="235">
          <cell r="G235">
            <v>0</v>
          </cell>
        </row>
        <row r="236">
          <cell r="G236">
            <v>24</v>
          </cell>
        </row>
        <row r="237">
          <cell r="G237">
            <v>1920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2400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600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44040</v>
          </cell>
        </row>
        <row r="273">
          <cell r="G273">
            <v>44040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41">
        <row r="10">
          <cell r="G10">
            <v>7912</v>
          </cell>
        </row>
        <row r="12">
          <cell r="G12">
            <v>24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6</v>
          </cell>
        </row>
        <row r="25">
          <cell r="G25">
            <v>6</v>
          </cell>
        </row>
        <row r="26">
          <cell r="G26">
            <v>12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310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100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134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68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8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681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40</v>
          </cell>
        </row>
        <row r="146">
          <cell r="G146">
            <v>40</v>
          </cell>
        </row>
        <row r="147">
          <cell r="G147">
            <v>140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181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80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200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897</v>
          </cell>
        </row>
        <row r="196">
          <cell r="G196">
            <v>0</v>
          </cell>
        </row>
        <row r="197">
          <cell r="G197">
            <v>8</v>
          </cell>
        </row>
        <row r="198">
          <cell r="G198">
            <v>38</v>
          </cell>
        </row>
        <row r="199">
          <cell r="G199">
            <v>65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390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239</v>
          </cell>
        </row>
        <row r="215">
          <cell r="G215">
            <v>157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6000</v>
          </cell>
        </row>
        <row r="219">
          <cell r="G219">
            <v>6000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42">
        <row r="10">
          <cell r="G10">
            <v>17858</v>
          </cell>
        </row>
        <row r="12">
          <cell r="G12">
            <v>1500</v>
          </cell>
        </row>
        <row r="13">
          <cell r="G13">
            <v>25</v>
          </cell>
        </row>
        <row r="14">
          <cell r="G14">
            <v>40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40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10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5</v>
          </cell>
        </row>
        <row r="26">
          <cell r="G26">
            <v>250</v>
          </cell>
        </row>
        <row r="27">
          <cell r="G27">
            <v>0</v>
          </cell>
        </row>
        <row r="28">
          <cell r="G28">
            <v>10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500</v>
          </cell>
        </row>
        <row r="34">
          <cell r="G34">
            <v>500</v>
          </cell>
        </row>
        <row r="35">
          <cell r="G35">
            <v>0</v>
          </cell>
        </row>
        <row r="36">
          <cell r="G36">
            <v>100</v>
          </cell>
        </row>
        <row r="37">
          <cell r="G37">
            <v>10</v>
          </cell>
        </row>
        <row r="38">
          <cell r="G38">
            <v>0</v>
          </cell>
        </row>
        <row r="39">
          <cell r="G39">
            <v>5</v>
          </cell>
        </row>
        <row r="40">
          <cell r="G40">
            <v>5</v>
          </cell>
        </row>
        <row r="41">
          <cell r="G41">
            <v>760</v>
          </cell>
        </row>
        <row r="42">
          <cell r="G42">
            <v>5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30</v>
          </cell>
        </row>
        <row r="46">
          <cell r="G46">
            <v>0</v>
          </cell>
        </row>
        <row r="47">
          <cell r="G47">
            <v>5</v>
          </cell>
        </row>
        <row r="48">
          <cell r="G48">
            <v>60</v>
          </cell>
        </row>
        <row r="49">
          <cell r="G49">
            <v>5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5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100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10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200</v>
          </cell>
        </row>
        <row r="84">
          <cell r="G84">
            <v>200</v>
          </cell>
        </row>
        <row r="85">
          <cell r="G85">
            <v>0</v>
          </cell>
        </row>
        <row r="86">
          <cell r="G86">
            <v>100</v>
          </cell>
        </row>
        <row r="87">
          <cell r="G87">
            <v>10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5</v>
          </cell>
        </row>
        <row r="91">
          <cell r="G91">
            <v>5</v>
          </cell>
        </row>
        <row r="92">
          <cell r="G92">
            <v>5</v>
          </cell>
        </row>
        <row r="93">
          <cell r="G93">
            <v>5</v>
          </cell>
        </row>
        <row r="94">
          <cell r="G94">
            <v>0</v>
          </cell>
        </row>
        <row r="95">
          <cell r="G95">
            <v>2970</v>
          </cell>
        </row>
        <row r="96">
          <cell r="G96">
            <v>50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20</v>
          </cell>
        </row>
        <row r="100">
          <cell r="G100">
            <v>0</v>
          </cell>
        </row>
        <row r="101">
          <cell r="G101">
            <v>20</v>
          </cell>
        </row>
        <row r="102">
          <cell r="G102">
            <v>0</v>
          </cell>
        </row>
        <row r="103">
          <cell r="G103">
            <v>20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60</v>
          </cell>
        </row>
        <row r="107">
          <cell r="G107">
            <v>0</v>
          </cell>
        </row>
        <row r="108">
          <cell r="G108">
            <v>1000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200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200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100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1000</v>
          </cell>
        </row>
        <row r="140">
          <cell r="G140">
            <v>300</v>
          </cell>
        </row>
        <row r="141">
          <cell r="G141">
            <v>1772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10</v>
          </cell>
        </row>
        <row r="146">
          <cell r="G146">
            <v>10</v>
          </cell>
        </row>
        <row r="147">
          <cell r="G147">
            <v>10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7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20</v>
          </cell>
        </row>
        <row r="162">
          <cell r="G162">
            <v>0</v>
          </cell>
        </row>
        <row r="163">
          <cell r="G163">
            <v>15</v>
          </cell>
        </row>
        <row r="164">
          <cell r="G164">
            <v>1000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100</v>
          </cell>
        </row>
        <row r="174">
          <cell r="G174">
            <v>0</v>
          </cell>
        </row>
        <row r="175">
          <cell r="G175">
            <v>100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300</v>
          </cell>
        </row>
        <row r="186">
          <cell r="G186">
            <v>0</v>
          </cell>
        </row>
        <row r="187">
          <cell r="G187">
            <v>200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220</v>
          </cell>
        </row>
        <row r="193">
          <cell r="G193">
            <v>120</v>
          </cell>
        </row>
        <row r="194">
          <cell r="G194">
            <v>100</v>
          </cell>
        </row>
        <row r="195">
          <cell r="G195">
            <v>4136</v>
          </cell>
        </row>
        <row r="196">
          <cell r="G196">
            <v>410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1011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650</v>
          </cell>
        </row>
        <row r="210">
          <cell r="G210">
            <v>1000</v>
          </cell>
        </row>
        <row r="211">
          <cell r="G211">
            <v>65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1000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1000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1000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5500</v>
          </cell>
        </row>
        <row r="256">
          <cell r="G256">
            <v>100</v>
          </cell>
        </row>
        <row r="257">
          <cell r="G257">
            <v>2200</v>
          </cell>
        </row>
        <row r="258">
          <cell r="G258">
            <v>2680</v>
          </cell>
        </row>
        <row r="259">
          <cell r="G259">
            <v>5</v>
          </cell>
        </row>
        <row r="260">
          <cell r="G260">
            <v>0</v>
          </cell>
        </row>
        <row r="261">
          <cell r="G261">
            <v>500</v>
          </cell>
        </row>
        <row r="262">
          <cell r="G262">
            <v>15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43">
        <row r="10">
          <cell r="G10">
            <v>1205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30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10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10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10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1175</v>
          </cell>
        </row>
        <row r="142">
          <cell r="G142">
            <v>0</v>
          </cell>
        </row>
        <row r="143">
          <cell r="G143">
            <v>76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126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75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79</v>
          </cell>
        </row>
        <row r="161">
          <cell r="G161">
            <v>79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102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75</v>
          </cell>
        </row>
        <row r="173">
          <cell r="G173">
            <v>75</v>
          </cell>
        </row>
        <row r="174">
          <cell r="G174">
            <v>0</v>
          </cell>
        </row>
        <row r="175">
          <cell r="G175">
            <v>75</v>
          </cell>
        </row>
        <row r="176">
          <cell r="G176">
            <v>0</v>
          </cell>
        </row>
        <row r="177">
          <cell r="G177">
            <v>75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75</v>
          </cell>
        </row>
        <row r="184">
          <cell r="G184">
            <v>75</v>
          </cell>
        </row>
        <row r="185">
          <cell r="G185">
            <v>94</v>
          </cell>
        </row>
        <row r="186">
          <cell r="G186">
            <v>0</v>
          </cell>
        </row>
        <row r="187">
          <cell r="G187">
            <v>94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44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45">
        <row r="10">
          <cell r="G10">
            <v>36666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276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96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14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11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50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105</v>
          </cell>
        </row>
        <row r="140">
          <cell r="G140">
            <v>0</v>
          </cell>
        </row>
        <row r="141">
          <cell r="G141">
            <v>14178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1502</v>
          </cell>
        </row>
        <row r="148">
          <cell r="G148">
            <v>0</v>
          </cell>
        </row>
        <row r="149">
          <cell r="G149">
            <v>500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102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1942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7512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654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200</v>
          </cell>
        </row>
        <row r="182">
          <cell r="G182">
            <v>0</v>
          </cell>
        </row>
        <row r="183">
          <cell r="G183">
            <v>540</v>
          </cell>
        </row>
        <row r="184">
          <cell r="G184">
            <v>0</v>
          </cell>
        </row>
        <row r="185">
          <cell r="G185">
            <v>1226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10857</v>
          </cell>
        </row>
        <row r="196">
          <cell r="G196">
            <v>1430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9427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11355</v>
          </cell>
        </row>
        <row r="219">
          <cell r="G219">
            <v>4527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30</v>
          </cell>
        </row>
        <row r="223">
          <cell r="G223">
            <v>915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3011</v>
          </cell>
        </row>
        <row r="229">
          <cell r="G229">
            <v>30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2842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46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47">
        <row r="10">
          <cell r="G10">
            <v>35264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576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92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69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323</v>
          </cell>
        </row>
        <row r="140">
          <cell r="G140">
            <v>92</v>
          </cell>
        </row>
        <row r="141">
          <cell r="G141">
            <v>4242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605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112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20</v>
          </cell>
        </row>
        <row r="161">
          <cell r="G161">
            <v>201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2966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169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169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30446</v>
          </cell>
        </row>
        <row r="273">
          <cell r="G273">
            <v>30446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48">
        <row r="10">
          <cell r="G10">
            <v>7227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7227</v>
          </cell>
        </row>
        <row r="142">
          <cell r="G142">
            <v>0</v>
          </cell>
        </row>
        <row r="143">
          <cell r="G143">
            <v>7227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</sheetData>
      <sheetData sheetId="49">
        <row r="10">
          <cell r="G10">
            <v>18925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18925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13925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5000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</sheetData>
      <sheetData sheetId="50">
        <row r="10">
          <cell r="G10">
            <v>5336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1551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1551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3785</v>
          </cell>
        </row>
        <row r="219">
          <cell r="G219">
            <v>3710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25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25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25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51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52">
        <row r="10">
          <cell r="G10">
            <v>50336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441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52</v>
          </cell>
        </row>
        <row r="104">
          <cell r="G104">
            <v>0</v>
          </cell>
        </row>
        <row r="105">
          <cell r="G105">
            <v>37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52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50</v>
          </cell>
        </row>
        <row r="128">
          <cell r="G128">
            <v>50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2</v>
          </cell>
        </row>
        <row r="133">
          <cell r="G133">
            <v>3</v>
          </cell>
        </row>
        <row r="134">
          <cell r="G134">
            <v>60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5</v>
          </cell>
        </row>
        <row r="139">
          <cell r="G139">
            <v>85</v>
          </cell>
        </row>
        <row r="140">
          <cell r="G140">
            <v>45</v>
          </cell>
        </row>
        <row r="141">
          <cell r="G141">
            <v>1968</v>
          </cell>
        </row>
        <row r="142">
          <cell r="G142">
            <v>0</v>
          </cell>
        </row>
        <row r="143">
          <cell r="G143">
            <v>125</v>
          </cell>
        </row>
        <row r="144">
          <cell r="G144">
            <v>0</v>
          </cell>
        </row>
        <row r="145">
          <cell r="G145">
            <v>130</v>
          </cell>
        </row>
        <row r="146">
          <cell r="G146">
            <v>67</v>
          </cell>
        </row>
        <row r="147">
          <cell r="G147">
            <v>67</v>
          </cell>
        </row>
        <row r="148">
          <cell r="G148">
            <v>0</v>
          </cell>
        </row>
        <row r="149">
          <cell r="G149">
            <v>95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120</v>
          </cell>
        </row>
        <row r="153">
          <cell r="G153">
            <v>120</v>
          </cell>
        </row>
        <row r="154">
          <cell r="G154">
            <v>10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175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10</v>
          </cell>
        </row>
        <row r="165">
          <cell r="G165">
            <v>0</v>
          </cell>
        </row>
        <row r="166">
          <cell r="G166">
            <v>355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185</v>
          </cell>
        </row>
        <row r="171">
          <cell r="G171">
            <v>0</v>
          </cell>
        </row>
        <row r="172">
          <cell r="G172">
            <v>167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68</v>
          </cell>
        </row>
        <row r="177">
          <cell r="G177">
            <v>50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125</v>
          </cell>
        </row>
        <row r="186">
          <cell r="G186">
            <v>99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1034</v>
          </cell>
        </row>
        <row r="196">
          <cell r="G196">
            <v>0</v>
          </cell>
        </row>
        <row r="197">
          <cell r="G197">
            <v>292</v>
          </cell>
        </row>
        <row r="198">
          <cell r="G198">
            <v>295</v>
          </cell>
        </row>
        <row r="199">
          <cell r="G199">
            <v>155</v>
          </cell>
        </row>
        <row r="200">
          <cell r="G200">
            <v>80</v>
          </cell>
        </row>
        <row r="201">
          <cell r="G201">
            <v>15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7</v>
          </cell>
        </row>
        <row r="205">
          <cell r="G205">
            <v>10</v>
          </cell>
        </row>
        <row r="206">
          <cell r="G206">
            <v>10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20</v>
          </cell>
        </row>
        <row r="210">
          <cell r="G210">
            <v>0</v>
          </cell>
        </row>
        <row r="211">
          <cell r="G211">
            <v>150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1893</v>
          </cell>
        </row>
        <row r="219">
          <cell r="G219">
            <v>750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52</v>
          </cell>
        </row>
        <row r="229">
          <cell r="G229">
            <v>7</v>
          </cell>
        </row>
        <row r="230">
          <cell r="G230">
            <v>870</v>
          </cell>
        </row>
        <row r="231">
          <cell r="G231">
            <v>5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5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90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5</v>
          </cell>
        </row>
        <row r="253">
          <cell r="G253">
            <v>0</v>
          </cell>
        </row>
        <row r="254">
          <cell r="G254">
            <v>109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45000</v>
          </cell>
        </row>
        <row r="273">
          <cell r="G273">
            <v>45000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53">
        <row r="10">
          <cell r="G10">
            <v>7751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400</v>
          </cell>
        </row>
        <row r="96">
          <cell r="G96">
            <v>4</v>
          </cell>
        </row>
        <row r="97">
          <cell r="G97">
            <v>5</v>
          </cell>
        </row>
        <row r="98">
          <cell r="G98">
            <v>5</v>
          </cell>
        </row>
        <row r="99">
          <cell r="G99">
            <v>10</v>
          </cell>
        </row>
        <row r="100">
          <cell r="G100">
            <v>10</v>
          </cell>
        </row>
        <row r="101">
          <cell r="G101">
            <v>10</v>
          </cell>
        </row>
        <row r="102">
          <cell r="G102">
            <v>10</v>
          </cell>
        </row>
        <row r="103">
          <cell r="G103">
            <v>28</v>
          </cell>
        </row>
        <row r="104">
          <cell r="G104">
            <v>5</v>
          </cell>
        </row>
        <row r="105">
          <cell r="G105">
            <v>5</v>
          </cell>
        </row>
        <row r="106">
          <cell r="G106">
            <v>5</v>
          </cell>
        </row>
        <row r="107">
          <cell r="G107">
            <v>0</v>
          </cell>
        </row>
        <row r="108">
          <cell r="G108">
            <v>102</v>
          </cell>
        </row>
        <row r="109">
          <cell r="G109">
            <v>0</v>
          </cell>
        </row>
        <row r="110">
          <cell r="G110">
            <v>10</v>
          </cell>
        </row>
        <row r="111">
          <cell r="G111">
            <v>2</v>
          </cell>
        </row>
        <row r="112">
          <cell r="G112">
            <v>2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3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2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2</v>
          </cell>
        </row>
        <row r="123">
          <cell r="G123">
            <v>2</v>
          </cell>
        </row>
        <row r="124">
          <cell r="G124">
            <v>2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5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5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4</v>
          </cell>
        </row>
        <row r="135">
          <cell r="G135">
            <v>0</v>
          </cell>
        </row>
        <row r="136">
          <cell r="G136">
            <v>2</v>
          </cell>
        </row>
        <row r="137">
          <cell r="G137">
            <v>50</v>
          </cell>
        </row>
        <row r="138">
          <cell r="G138">
            <v>80</v>
          </cell>
        </row>
        <row r="139">
          <cell r="G139">
            <v>0</v>
          </cell>
        </row>
        <row r="140">
          <cell r="G140">
            <v>30</v>
          </cell>
        </row>
        <row r="141">
          <cell r="G141">
            <v>805</v>
          </cell>
        </row>
        <row r="142">
          <cell r="G142">
            <v>4</v>
          </cell>
        </row>
        <row r="143">
          <cell r="G143">
            <v>4</v>
          </cell>
        </row>
        <row r="144">
          <cell r="G144">
            <v>0</v>
          </cell>
        </row>
        <row r="145">
          <cell r="G145">
            <v>5</v>
          </cell>
        </row>
        <row r="146">
          <cell r="G146">
            <v>5</v>
          </cell>
        </row>
        <row r="147">
          <cell r="G147">
            <v>5</v>
          </cell>
        </row>
        <row r="148">
          <cell r="G148">
            <v>6</v>
          </cell>
        </row>
        <row r="149">
          <cell r="G149">
            <v>0</v>
          </cell>
        </row>
        <row r="150">
          <cell r="G150">
            <v>2</v>
          </cell>
        </row>
        <row r="151">
          <cell r="G151">
            <v>4</v>
          </cell>
        </row>
        <row r="152">
          <cell r="G152">
            <v>7</v>
          </cell>
        </row>
        <row r="153">
          <cell r="G153">
            <v>3</v>
          </cell>
        </row>
        <row r="154">
          <cell r="G154">
            <v>0</v>
          </cell>
        </row>
        <row r="155">
          <cell r="G155">
            <v>6</v>
          </cell>
        </row>
        <row r="156">
          <cell r="G156">
            <v>0</v>
          </cell>
        </row>
        <row r="157">
          <cell r="G157">
            <v>5</v>
          </cell>
        </row>
        <row r="158">
          <cell r="G158">
            <v>16</v>
          </cell>
        </row>
        <row r="159">
          <cell r="G159">
            <v>16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3</v>
          </cell>
        </row>
        <row r="163">
          <cell r="G163">
            <v>0</v>
          </cell>
        </row>
        <row r="164">
          <cell r="G164">
            <v>268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8</v>
          </cell>
        </row>
        <row r="171">
          <cell r="G171">
            <v>0</v>
          </cell>
        </row>
        <row r="172">
          <cell r="G172">
            <v>12</v>
          </cell>
        </row>
        <row r="173">
          <cell r="G173">
            <v>0</v>
          </cell>
        </row>
        <row r="174">
          <cell r="G174">
            <v>16</v>
          </cell>
        </row>
        <row r="175">
          <cell r="G175">
            <v>0</v>
          </cell>
        </row>
        <row r="176">
          <cell r="G176">
            <v>24</v>
          </cell>
        </row>
        <row r="177">
          <cell r="G177">
            <v>230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4</v>
          </cell>
        </row>
        <row r="182">
          <cell r="G182">
            <v>4</v>
          </cell>
        </row>
        <row r="183">
          <cell r="G183">
            <v>70</v>
          </cell>
        </row>
        <row r="184">
          <cell r="G184">
            <v>0</v>
          </cell>
        </row>
        <row r="185">
          <cell r="G185">
            <v>30</v>
          </cell>
        </row>
        <row r="186">
          <cell r="G186">
            <v>30</v>
          </cell>
        </row>
        <row r="187">
          <cell r="G187">
            <v>18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4653</v>
          </cell>
        </row>
        <row r="196">
          <cell r="G196">
            <v>2068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280</v>
          </cell>
        </row>
        <row r="211">
          <cell r="G211">
            <v>2245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50</v>
          </cell>
        </row>
        <row r="217">
          <cell r="G217">
            <v>10</v>
          </cell>
        </row>
        <row r="218">
          <cell r="G218">
            <v>1893</v>
          </cell>
        </row>
        <row r="219">
          <cell r="G219">
            <v>1093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800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</sheetData>
      <sheetData sheetId="54">
        <row r="10">
          <cell r="G10">
            <v>1305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305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305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1000</v>
          </cell>
        </row>
        <row r="219">
          <cell r="G219">
            <v>1000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</sheetData>
      <sheetData sheetId="55">
        <row r="10">
          <cell r="G10">
            <v>2500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900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900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1600</v>
          </cell>
        </row>
        <row r="219">
          <cell r="G219">
            <v>1000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300</v>
          </cell>
        </row>
        <row r="238">
          <cell r="G238">
            <v>0</v>
          </cell>
        </row>
        <row r="239">
          <cell r="G239">
            <v>300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56">
        <row r="10">
          <cell r="G10">
            <v>5353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2068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2068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3285</v>
          </cell>
        </row>
        <row r="219">
          <cell r="G219">
            <v>3285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57">
        <row r="10">
          <cell r="G10">
            <v>1487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150</v>
          </cell>
        </row>
        <row r="96">
          <cell r="G96">
            <v>5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10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30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15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15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10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10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4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8</v>
          </cell>
        </row>
        <row r="139">
          <cell r="G139">
            <v>25</v>
          </cell>
        </row>
        <row r="140">
          <cell r="G140">
            <v>18</v>
          </cell>
        </row>
        <row r="141">
          <cell r="G141">
            <v>300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25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2</v>
          </cell>
        </row>
        <row r="153">
          <cell r="G153">
            <v>1</v>
          </cell>
        </row>
        <row r="154">
          <cell r="G154">
            <v>14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2</v>
          </cell>
        </row>
        <row r="158">
          <cell r="G158">
            <v>5</v>
          </cell>
        </row>
        <row r="159">
          <cell r="G159">
            <v>11</v>
          </cell>
        </row>
        <row r="160">
          <cell r="G160">
            <v>0</v>
          </cell>
        </row>
        <row r="161">
          <cell r="G161">
            <v>10</v>
          </cell>
        </row>
        <row r="162">
          <cell r="G162">
            <v>3</v>
          </cell>
        </row>
        <row r="163">
          <cell r="G163">
            <v>0</v>
          </cell>
        </row>
        <row r="164">
          <cell r="G164">
            <v>63</v>
          </cell>
        </row>
        <row r="165">
          <cell r="G165">
            <v>17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15</v>
          </cell>
        </row>
        <row r="172">
          <cell r="G172">
            <v>2</v>
          </cell>
        </row>
        <row r="173">
          <cell r="G173">
            <v>0</v>
          </cell>
        </row>
        <row r="174">
          <cell r="G174">
            <v>25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1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1</v>
          </cell>
        </row>
        <row r="182">
          <cell r="G182">
            <v>2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50</v>
          </cell>
        </row>
        <row r="186">
          <cell r="G186">
            <v>10</v>
          </cell>
        </row>
        <row r="187">
          <cell r="G187">
            <v>25</v>
          </cell>
        </row>
        <row r="188">
          <cell r="G188">
            <v>15</v>
          </cell>
        </row>
        <row r="189">
          <cell r="G189">
            <v>0</v>
          </cell>
        </row>
        <row r="190">
          <cell r="G190">
            <v>1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517</v>
          </cell>
        </row>
        <row r="196">
          <cell r="G196">
            <v>106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411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520</v>
          </cell>
        </row>
        <row r="219">
          <cell r="G219">
            <v>200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256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64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</sheetData>
      <sheetData sheetId="58">
        <row r="10">
          <cell r="G10">
            <v>3718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2068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2068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1650</v>
          </cell>
        </row>
        <row r="219">
          <cell r="G219">
            <v>300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500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850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59">
        <row r="10">
          <cell r="G10">
            <v>830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350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350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480</v>
          </cell>
        </row>
        <row r="219">
          <cell r="G219">
            <v>480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60">
        <row r="10">
          <cell r="G10">
            <v>4649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200</v>
          </cell>
        </row>
        <row r="96">
          <cell r="G96">
            <v>0</v>
          </cell>
        </row>
        <row r="97">
          <cell r="G97">
            <v>3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3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3</v>
          </cell>
        </row>
        <row r="107">
          <cell r="G107">
            <v>5</v>
          </cell>
        </row>
        <row r="108">
          <cell r="G108">
            <v>60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21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21</v>
          </cell>
        </row>
        <row r="139">
          <cell r="G139">
            <v>74</v>
          </cell>
        </row>
        <row r="140">
          <cell r="G140">
            <v>10</v>
          </cell>
        </row>
        <row r="141">
          <cell r="G141">
            <v>1005</v>
          </cell>
        </row>
        <row r="142">
          <cell r="G142">
            <v>1</v>
          </cell>
        </row>
        <row r="143">
          <cell r="G143">
            <v>2</v>
          </cell>
        </row>
        <row r="144">
          <cell r="G144">
            <v>0</v>
          </cell>
        </row>
        <row r="145">
          <cell r="G145">
            <v>1</v>
          </cell>
        </row>
        <row r="146">
          <cell r="G146">
            <v>2</v>
          </cell>
        </row>
        <row r="147">
          <cell r="G147">
            <v>47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5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6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457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391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93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1551</v>
          </cell>
        </row>
        <row r="196">
          <cell r="G196">
            <v>200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23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1328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1893</v>
          </cell>
        </row>
        <row r="219">
          <cell r="G219">
            <v>663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2</v>
          </cell>
        </row>
        <row r="223">
          <cell r="G223">
            <v>72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32</v>
          </cell>
        </row>
        <row r="227">
          <cell r="G227">
            <v>524</v>
          </cell>
        </row>
        <row r="228">
          <cell r="G228">
            <v>97</v>
          </cell>
        </row>
        <row r="229">
          <cell r="G229">
            <v>5</v>
          </cell>
        </row>
        <row r="230">
          <cell r="G230">
            <v>189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309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61">
        <row r="10">
          <cell r="G10">
            <v>2927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1034</v>
          </cell>
        </row>
        <row r="196">
          <cell r="G196">
            <v>284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750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1893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383</v>
          </cell>
        </row>
        <row r="228">
          <cell r="G228">
            <v>378</v>
          </cell>
        </row>
        <row r="229">
          <cell r="G229">
            <v>378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377</v>
          </cell>
        </row>
        <row r="238">
          <cell r="G238">
            <v>0</v>
          </cell>
        </row>
        <row r="239">
          <cell r="G239">
            <v>377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62">
        <row r="10">
          <cell r="G10">
            <v>653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543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543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110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110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63">
        <row r="10">
          <cell r="G10">
            <v>925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775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370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395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10</v>
          </cell>
        </row>
        <row r="217">
          <cell r="G217">
            <v>0</v>
          </cell>
        </row>
        <row r="218">
          <cell r="G218">
            <v>150</v>
          </cell>
        </row>
        <row r="219">
          <cell r="G219">
            <v>48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102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64">
        <row r="10">
          <cell r="G10">
            <v>2536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936</v>
          </cell>
        </row>
        <row r="196">
          <cell r="G196">
            <v>100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836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1600</v>
          </cell>
        </row>
        <row r="219">
          <cell r="G219">
            <v>900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400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300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65">
        <row r="10">
          <cell r="G10">
            <v>16527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90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60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30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1910</v>
          </cell>
        </row>
        <row r="142">
          <cell r="G142">
            <v>0</v>
          </cell>
        </row>
        <row r="143">
          <cell r="G143">
            <v>5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2</v>
          </cell>
        </row>
        <row r="148">
          <cell r="G148">
            <v>0</v>
          </cell>
        </row>
        <row r="149">
          <cell r="G149">
            <v>24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28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5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626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50</v>
          </cell>
        </row>
        <row r="174">
          <cell r="G174">
            <v>30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90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20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1030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870</v>
          </cell>
        </row>
        <row r="196">
          <cell r="G196">
            <v>70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800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725</v>
          </cell>
        </row>
        <row r="219">
          <cell r="G219">
            <v>475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200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50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12932</v>
          </cell>
        </row>
        <row r="273">
          <cell r="G273">
            <v>12932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</sheetData>
      <sheetData sheetId="66">
        <row r="10">
          <cell r="G10">
            <v>6029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4136</v>
          </cell>
        </row>
        <row r="196">
          <cell r="G196">
            <v>1551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2585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1893</v>
          </cell>
        </row>
        <row r="219">
          <cell r="G219">
            <v>1288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35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210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220</v>
          </cell>
        </row>
        <row r="238">
          <cell r="G238">
            <v>0</v>
          </cell>
        </row>
        <row r="239">
          <cell r="G239">
            <v>140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67">
        <row r="10">
          <cell r="G10">
            <v>8284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220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40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18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125</v>
          </cell>
        </row>
        <row r="140">
          <cell r="G140">
            <v>37</v>
          </cell>
        </row>
        <row r="141">
          <cell r="G141">
            <v>2880</v>
          </cell>
        </row>
        <row r="142">
          <cell r="G142">
            <v>19</v>
          </cell>
        </row>
        <row r="143">
          <cell r="G143">
            <v>2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1</v>
          </cell>
        </row>
        <row r="147">
          <cell r="G147">
            <v>60</v>
          </cell>
        </row>
        <row r="148">
          <cell r="G148">
            <v>0</v>
          </cell>
        </row>
        <row r="149">
          <cell r="G149">
            <v>2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1</v>
          </cell>
        </row>
        <row r="153">
          <cell r="G153">
            <v>0</v>
          </cell>
        </row>
        <row r="154">
          <cell r="G154">
            <v>26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34</v>
          </cell>
        </row>
        <row r="162">
          <cell r="G162">
            <v>0</v>
          </cell>
        </row>
        <row r="163">
          <cell r="G163">
            <v>4</v>
          </cell>
        </row>
        <row r="164">
          <cell r="G164">
            <v>2</v>
          </cell>
        </row>
        <row r="165">
          <cell r="G165">
            <v>0</v>
          </cell>
        </row>
        <row r="166">
          <cell r="G166">
            <v>2610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2</v>
          </cell>
        </row>
        <row r="177">
          <cell r="G177">
            <v>88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2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18</v>
          </cell>
        </row>
        <row r="186">
          <cell r="G186">
            <v>0</v>
          </cell>
        </row>
        <row r="187">
          <cell r="G187">
            <v>9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1184</v>
          </cell>
        </row>
        <row r="196">
          <cell r="G196">
            <v>154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520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237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154</v>
          </cell>
        </row>
        <row r="215">
          <cell r="G215">
            <v>119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4000</v>
          </cell>
        </row>
        <row r="219">
          <cell r="G219">
            <v>1486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1560</v>
          </cell>
        </row>
        <row r="229">
          <cell r="G229">
            <v>51</v>
          </cell>
        </row>
        <row r="230">
          <cell r="G230">
            <v>132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200</v>
          </cell>
        </row>
        <row r="238">
          <cell r="G238">
            <v>51</v>
          </cell>
        </row>
        <row r="239">
          <cell r="G239">
            <v>113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407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</sheetData>
      <sheetData sheetId="68">
        <row r="10">
          <cell r="G10">
            <v>350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350</v>
          </cell>
        </row>
        <row r="219">
          <cell r="G219">
            <v>180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170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69">
        <row r="10">
          <cell r="G10">
            <v>1574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1034</v>
          </cell>
        </row>
        <row r="196">
          <cell r="G196">
            <v>300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30</v>
          </cell>
        </row>
        <row r="204">
          <cell r="G204">
            <v>689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15</v>
          </cell>
        </row>
        <row r="217">
          <cell r="G217">
            <v>0</v>
          </cell>
        </row>
        <row r="218">
          <cell r="G218">
            <v>540</v>
          </cell>
        </row>
        <row r="219">
          <cell r="G219">
            <v>270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270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70">
        <row r="10">
          <cell r="G10">
            <v>12195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153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40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15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15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58</v>
          </cell>
        </row>
        <row r="139">
          <cell r="G139">
            <v>0</v>
          </cell>
        </row>
        <row r="140">
          <cell r="G140">
            <v>25</v>
          </cell>
        </row>
        <row r="141">
          <cell r="G141">
            <v>1429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40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10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989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40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50</v>
          </cell>
        </row>
        <row r="176">
          <cell r="G176">
            <v>0</v>
          </cell>
        </row>
        <row r="177">
          <cell r="G177">
            <v>20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130</v>
          </cell>
        </row>
        <row r="187">
          <cell r="G187">
            <v>130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3043</v>
          </cell>
        </row>
        <row r="196">
          <cell r="G196">
            <v>800</v>
          </cell>
        </row>
        <row r="197">
          <cell r="G197">
            <v>50</v>
          </cell>
        </row>
        <row r="198">
          <cell r="G198">
            <v>50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20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1933</v>
          </cell>
        </row>
        <row r="212">
          <cell r="G212">
            <v>150</v>
          </cell>
        </row>
        <row r="213">
          <cell r="G213">
            <v>40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7570</v>
          </cell>
        </row>
        <row r="219">
          <cell r="G219">
            <v>6170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200</v>
          </cell>
        </row>
        <row r="231">
          <cell r="G231">
            <v>0</v>
          </cell>
        </row>
        <row r="232">
          <cell r="G232">
            <v>500</v>
          </cell>
        </row>
        <row r="233">
          <cell r="G233">
            <v>0</v>
          </cell>
        </row>
        <row r="234">
          <cell r="G234">
            <v>50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250</v>
          </cell>
        </row>
        <row r="240">
          <cell r="G240">
            <v>0</v>
          </cell>
        </row>
        <row r="241">
          <cell r="G241">
            <v>50</v>
          </cell>
        </row>
        <row r="242">
          <cell r="G242">
            <v>0</v>
          </cell>
        </row>
        <row r="243">
          <cell r="G243">
            <v>50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300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71">
        <row r="10">
          <cell r="G10">
            <v>670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670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30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380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260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72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73">
        <row r="10">
          <cell r="G10">
            <v>40710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710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690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40000</v>
          </cell>
        </row>
        <row r="273">
          <cell r="G273">
            <v>40000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74">
        <row r="10">
          <cell r="G10">
            <v>602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602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602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75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76">
        <row r="10">
          <cell r="G10">
            <v>10142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10142</v>
          </cell>
        </row>
        <row r="273">
          <cell r="G273">
            <v>10142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77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78">
        <row r="10">
          <cell r="G10">
            <v>6200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6200</v>
          </cell>
        </row>
        <row r="256">
          <cell r="G256">
            <v>1860</v>
          </cell>
        </row>
        <row r="257">
          <cell r="G257">
            <v>2480</v>
          </cell>
        </row>
        <row r="258">
          <cell r="G258">
            <v>1860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</sheetData>
      <sheetData sheetId="79"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0">
        <row r="10">
          <cell r="G10">
            <v>23090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25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10</v>
          </cell>
        </row>
        <row r="138">
          <cell r="G138">
            <v>0</v>
          </cell>
        </row>
        <row r="139">
          <cell r="G139">
            <v>15</v>
          </cell>
        </row>
        <row r="140">
          <cell r="G140">
            <v>0</v>
          </cell>
        </row>
        <row r="141">
          <cell r="G141">
            <v>577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20</v>
          </cell>
        </row>
        <row r="146">
          <cell r="G146">
            <v>25</v>
          </cell>
        </row>
        <row r="147">
          <cell r="G147">
            <v>0</v>
          </cell>
        </row>
        <row r="148">
          <cell r="G148">
            <v>108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22</v>
          </cell>
        </row>
        <row r="153">
          <cell r="G153">
            <v>0</v>
          </cell>
        </row>
        <row r="154">
          <cell r="G154">
            <v>25</v>
          </cell>
        </row>
        <row r="155">
          <cell r="G155">
            <v>6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40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115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10</v>
          </cell>
        </row>
        <row r="174">
          <cell r="G174">
            <v>0</v>
          </cell>
        </row>
        <row r="175">
          <cell r="G175">
            <v>15</v>
          </cell>
        </row>
        <row r="176">
          <cell r="G176">
            <v>0</v>
          </cell>
        </row>
        <row r="177">
          <cell r="G177">
            <v>125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10</v>
          </cell>
        </row>
        <row r="182">
          <cell r="G182">
            <v>0</v>
          </cell>
        </row>
        <row r="183">
          <cell r="G183">
            <v>22</v>
          </cell>
        </row>
        <row r="184">
          <cell r="G184">
            <v>0</v>
          </cell>
        </row>
        <row r="185">
          <cell r="G185">
            <v>22</v>
          </cell>
        </row>
        <row r="186">
          <cell r="G186">
            <v>0</v>
          </cell>
        </row>
        <row r="187">
          <cell r="G187">
            <v>12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2585</v>
          </cell>
        </row>
        <row r="196">
          <cell r="G196">
            <v>300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2285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5678</v>
          </cell>
        </row>
        <row r="219">
          <cell r="G219">
            <v>2991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12</v>
          </cell>
        </row>
        <row r="237">
          <cell r="G237">
            <v>0</v>
          </cell>
        </row>
        <row r="238">
          <cell r="G238">
            <v>5</v>
          </cell>
        </row>
        <row r="239">
          <cell r="G239">
            <v>1514</v>
          </cell>
        </row>
        <row r="240">
          <cell r="G240">
            <v>60</v>
          </cell>
        </row>
        <row r="241">
          <cell r="G241">
            <v>0</v>
          </cell>
        </row>
        <row r="242">
          <cell r="G242">
            <v>93</v>
          </cell>
        </row>
        <row r="243">
          <cell r="G243">
            <v>931</v>
          </cell>
        </row>
        <row r="244">
          <cell r="G244">
            <v>0</v>
          </cell>
        </row>
        <row r="245">
          <cell r="G245">
            <v>2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70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14225</v>
          </cell>
        </row>
        <row r="273">
          <cell r="G273">
            <v>14225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1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2">
        <row r="10">
          <cell r="G10">
            <v>200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200</v>
          </cell>
        </row>
        <row r="219">
          <cell r="G219">
            <v>200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3">
        <row r="10">
          <cell r="G10">
            <v>24969</v>
          </cell>
        </row>
        <row r="12">
          <cell r="G12">
            <v>320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308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2</v>
          </cell>
        </row>
        <row r="26">
          <cell r="G26">
            <v>4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6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200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70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2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50</v>
          </cell>
        </row>
        <row r="55">
          <cell r="G55">
            <v>1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2</v>
          </cell>
        </row>
        <row r="68">
          <cell r="G68">
            <v>70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4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300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7">
          <cell r="G147">
            <v>10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4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210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40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24</v>
          </cell>
        </row>
        <row r="186">
          <cell r="G186">
            <v>12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953</v>
          </cell>
        </row>
        <row r="193">
          <cell r="G193">
            <v>703</v>
          </cell>
        </row>
        <row r="194">
          <cell r="G194">
            <v>250</v>
          </cell>
        </row>
        <row r="195">
          <cell r="G195">
            <v>1096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5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1091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22100</v>
          </cell>
        </row>
        <row r="219">
          <cell r="G219">
            <v>9300</v>
          </cell>
        </row>
        <row r="220">
          <cell r="G220">
            <v>60</v>
          </cell>
        </row>
        <row r="221">
          <cell r="G221">
            <v>15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6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75</v>
          </cell>
        </row>
        <row r="232">
          <cell r="G232">
            <v>0</v>
          </cell>
        </row>
        <row r="233">
          <cell r="G233">
            <v>700</v>
          </cell>
        </row>
        <row r="234">
          <cell r="G234">
            <v>3410</v>
          </cell>
        </row>
        <row r="235">
          <cell r="G235">
            <v>0</v>
          </cell>
        </row>
        <row r="236">
          <cell r="G236">
            <v>52</v>
          </cell>
        </row>
        <row r="237">
          <cell r="G237">
            <v>0</v>
          </cell>
        </row>
        <row r="238">
          <cell r="G238">
            <v>16</v>
          </cell>
        </row>
        <row r="239">
          <cell r="G239">
            <v>4755</v>
          </cell>
        </row>
        <row r="240">
          <cell r="G240">
            <v>152</v>
          </cell>
        </row>
        <row r="241">
          <cell r="G241">
            <v>0</v>
          </cell>
        </row>
        <row r="242">
          <cell r="G242">
            <v>3412</v>
          </cell>
        </row>
        <row r="243">
          <cell r="G243">
            <v>70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5</v>
          </cell>
        </row>
        <row r="253">
          <cell r="G253">
            <v>2</v>
          </cell>
        </row>
        <row r="254">
          <cell r="G254">
            <v>70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4">
        <row r="10">
          <cell r="G10">
            <v>1422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378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378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1044</v>
          </cell>
        </row>
        <row r="219">
          <cell r="G219">
            <v>969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25</v>
          </cell>
        </row>
        <row r="223">
          <cell r="G223">
            <v>25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25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5">
        <row r="10">
          <cell r="G10">
            <v>650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180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180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470</v>
          </cell>
        </row>
        <row r="219">
          <cell r="G219">
            <v>340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50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80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6">
        <row r="10">
          <cell r="G10">
            <v>13035</v>
          </cell>
        </row>
        <row r="12">
          <cell r="G12">
            <v>2200</v>
          </cell>
        </row>
        <row r="13">
          <cell r="G13">
            <v>0</v>
          </cell>
        </row>
        <row r="14">
          <cell r="G14">
            <v>400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50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150</v>
          </cell>
        </row>
        <row r="26">
          <cell r="G26">
            <v>600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50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200</v>
          </cell>
        </row>
        <row r="34">
          <cell r="G34">
            <v>400</v>
          </cell>
        </row>
        <row r="35">
          <cell r="G35">
            <v>0</v>
          </cell>
        </row>
        <row r="36">
          <cell r="G36">
            <v>350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690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190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50</v>
          </cell>
        </row>
        <row r="49">
          <cell r="G49">
            <v>10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25</v>
          </cell>
        </row>
        <row r="57">
          <cell r="G57">
            <v>10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25</v>
          </cell>
        </row>
        <row r="68">
          <cell r="G68">
            <v>200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20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10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25</v>
          </cell>
        </row>
        <row r="84">
          <cell r="G84">
            <v>75</v>
          </cell>
        </row>
        <row r="85">
          <cell r="G85">
            <v>0</v>
          </cell>
        </row>
        <row r="86">
          <cell r="G86">
            <v>50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1750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100</v>
          </cell>
        </row>
        <row r="104">
          <cell r="G104">
            <v>0</v>
          </cell>
        </row>
        <row r="105">
          <cell r="G105">
            <v>50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500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50</v>
          </cell>
        </row>
        <row r="123">
          <cell r="G123">
            <v>0</v>
          </cell>
        </row>
        <row r="124">
          <cell r="G124">
            <v>50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200</v>
          </cell>
        </row>
        <row r="136">
          <cell r="G136">
            <v>0</v>
          </cell>
        </row>
        <row r="137">
          <cell r="G137">
            <v>400</v>
          </cell>
        </row>
        <row r="138">
          <cell r="G138">
            <v>0</v>
          </cell>
        </row>
        <row r="139">
          <cell r="G139">
            <v>400</v>
          </cell>
        </row>
        <row r="140">
          <cell r="G140">
            <v>0</v>
          </cell>
        </row>
        <row r="141">
          <cell r="G141">
            <v>1500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200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50</v>
          </cell>
        </row>
        <row r="153">
          <cell r="G153">
            <v>0</v>
          </cell>
        </row>
        <row r="154">
          <cell r="G154">
            <v>20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200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200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200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130</v>
          </cell>
        </row>
        <row r="182">
          <cell r="G182">
            <v>0</v>
          </cell>
        </row>
        <row r="183">
          <cell r="G183">
            <v>300</v>
          </cell>
        </row>
        <row r="184">
          <cell r="G184">
            <v>200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500</v>
          </cell>
        </row>
        <row r="193">
          <cell r="G193">
            <v>250</v>
          </cell>
        </row>
        <row r="194">
          <cell r="G194">
            <v>250</v>
          </cell>
        </row>
        <row r="195">
          <cell r="G195">
            <v>1535</v>
          </cell>
        </row>
        <row r="196">
          <cell r="G196">
            <v>300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20</v>
          </cell>
        </row>
        <row r="211">
          <cell r="G211">
            <v>1200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15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1860</v>
          </cell>
        </row>
        <row r="219">
          <cell r="G219">
            <v>1000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400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10</v>
          </cell>
        </row>
        <row r="243">
          <cell r="G243">
            <v>450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3000</v>
          </cell>
        </row>
        <row r="273">
          <cell r="G273">
            <v>3000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7">
        <row r="10">
          <cell r="G10">
            <v>3785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3785</v>
          </cell>
        </row>
        <row r="219">
          <cell r="G219">
            <v>3000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785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8">
        <row r="10">
          <cell r="G10">
            <v>4250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4250</v>
          </cell>
        </row>
        <row r="219">
          <cell r="G219">
            <v>3500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250</v>
          </cell>
        </row>
        <row r="228">
          <cell r="G228">
            <v>500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89">
        <row r="10">
          <cell r="G10">
            <v>19132</v>
          </cell>
        </row>
        <row r="12">
          <cell r="G12">
            <v>3000</v>
          </cell>
        </row>
        <row r="13">
          <cell r="G13">
            <v>100</v>
          </cell>
        </row>
        <row r="14">
          <cell r="G14">
            <v>700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100</v>
          </cell>
        </row>
        <row r="26">
          <cell r="G26">
            <v>600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100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350</v>
          </cell>
        </row>
        <row r="34">
          <cell r="G34">
            <v>400</v>
          </cell>
        </row>
        <row r="35">
          <cell r="G35">
            <v>0</v>
          </cell>
        </row>
        <row r="36">
          <cell r="G36">
            <v>450</v>
          </cell>
        </row>
        <row r="37">
          <cell r="G37">
            <v>200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1335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250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150</v>
          </cell>
        </row>
        <row r="49">
          <cell r="G49">
            <v>100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10</v>
          </cell>
        </row>
        <row r="57">
          <cell r="G57">
            <v>0</v>
          </cell>
        </row>
        <row r="58">
          <cell r="G58">
            <v>80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75</v>
          </cell>
        </row>
        <row r="68">
          <cell r="G68">
            <v>250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110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50</v>
          </cell>
        </row>
        <row r="84">
          <cell r="G84">
            <v>50</v>
          </cell>
        </row>
        <row r="85">
          <cell r="G85">
            <v>0</v>
          </cell>
        </row>
        <row r="86">
          <cell r="G86">
            <v>50</v>
          </cell>
        </row>
        <row r="87">
          <cell r="G87">
            <v>100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30</v>
          </cell>
        </row>
        <row r="92">
          <cell r="G92">
            <v>0</v>
          </cell>
        </row>
        <row r="93">
          <cell r="G93">
            <v>30</v>
          </cell>
        </row>
        <row r="94">
          <cell r="G94">
            <v>0</v>
          </cell>
        </row>
        <row r="95">
          <cell r="G95">
            <v>3500</v>
          </cell>
        </row>
        <row r="96">
          <cell r="G96">
            <v>150</v>
          </cell>
        </row>
        <row r="97">
          <cell r="G97">
            <v>150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150</v>
          </cell>
        </row>
        <row r="105">
          <cell r="G105">
            <v>0</v>
          </cell>
        </row>
        <row r="106">
          <cell r="G106">
            <v>150</v>
          </cell>
        </row>
        <row r="107">
          <cell r="G107">
            <v>0</v>
          </cell>
        </row>
        <row r="108">
          <cell r="G108">
            <v>450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200</v>
          </cell>
        </row>
        <row r="112">
          <cell r="G112">
            <v>200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100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200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200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250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500</v>
          </cell>
        </row>
        <row r="140">
          <cell r="G140">
            <v>800</v>
          </cell>
        </row>
        <row r="141">
          <cell r="G141">
            <v>1227</v>
          </cell>
        </row>
        <row r="142">
          <cell r="G142">
            <v>10</v>
          </cell>
        </row>
        <row r="143">
          <cell r="G143">
            <v>10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250</v>
          </cell>
        </row>
        <row r="148">
          <cell r="G148">
            <v>0</v>
          </cell>
        </row>
        <row r="149">
          <cell r="G149">
            <v>50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77</v>
          </cell>
        </row>
        <row r="153">
          <cell r="G153">
            <v>0</v>
          </cell>
        </row>
        <row r="154">
          <cell r="G154">
            <v>100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25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260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100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75</v>
          </cell>
        </row>
        <row r="182">
          <cell r="G182">
            <v>50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135</v>
          </cell>
        </row>
        <row r="186">
          <cell r="G186">
            <v>0</v>
          </cell>
        </row>
        <row r="187">
          <cell r="G187">
            <v>85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2500</v>
          </cell>
        </row>
        <row r="193">
          <cell r="G193">
            <v>1500</v>
          </cell>
        </row>
        <row r="194">
          <cell r="G194">
            <v>1000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7570</v>
          </cell>
        </row>
        <row r="219">
          <cell r="G219">
            <v>3000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60</v>
          </cell>
        </row>
        <row r="223">
          <cell r="G223">
            <v>60</v>
          </cell>
        </row>
        <row r="224">
          <cell r="G224">
            <v>0</v>
          </cell>
        </row>
        <row r="225">
          <cell r="G225">
            <v>50</v>
          </cell>
        </row>
        <row r="226">
          <cell r="G226">
            <v>50</v>
          </cell>
        </row>
        <row r="227">
          <cell r="G227">
            <v>50</v>
          </cell>
        </row>
        <row r="228">
          <cell r="G228">
            <v>50</v>
          </cell>
        </row>
        <row r="229">
          <cell r="G229">
            <v>50</v>
          </cell>
        </row>
        <row r="230">
          <cell r="G230">
            <v>0</v>
          </cell>
        </row>
        <row r="231">
          <cell r="G231">
            <v>50</v>
          </cell>
        </row>
        <row r="232">
          <cell r="G232">
            <v>50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100</v>
          </cell>
        </row>
        <row r="237">
          <cell r="G237">
            <v>0</v>
          </cell>
        </row>
        <row r="238">
          <cell r="G238">
            <v>100</v>
          </cell>
        </row>
        <row r="239">
          <cell r="G239">
            <v>100</v>
          </cell>
        </row>
        <row r="240">
          <cell r="G240">
            <v>100</v>
          </cell>
        </row>
        <row r="241">
          <cell r="G241">
            <v>0</v>
          </cell>
        </row>
        <row r="242">
          <cell r="G242">
            <v>100</v>
          </cell>
        </row>
        <row r="243">
          <cell r="G243">
            <v>3500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100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0">
        <row r="10">
          <cell r="G10">
            <v>3613</v>
          </cell>
        </row>
        <row r="12">
          <cell r="G12">
            <v>3613</v>
          </cell>
        </row>
        <row r="13">
          <cell r="G13">
            <v>10</v>
          </cell>
        </row>
        <row r="14">
          <cell r="G14">
            <v>1590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100</v>
          </cell>
        </row>
        <row r="18">
          <cell r="G18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65</v>
          </cell>
        </row>
        <row r="26">
          <cell r="G26">
            <v>925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5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260</v>
          </cell>
        </row>
        <row r="34">
          <cell r="G34">
            <v>353</v>
          </cell>
        </row>
        <row r="35">
          <cell r="G35">
            <v>0</v>
          </cell>
        </row>
        <row r="36">
          <cell r="G36">
            <v>305</v>
          </cell>
        </row>
        <row r="37">
          <cell r="G37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1">
        <row r="10">
          <cell r="G10">
            <v>2168</v>
          </cell>
        </row>
        <row r="12">
          <cell r="G12">
            <v>2168</v>
          </cell>
        </row>
        <row r="13">
          <cell r="G13">
            <v>40</v>
          </cell>
        </row>
        <row r="14">
          <cell r="G14">
            <v>678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40</v>
          </cell>
        </row>
        <row r="18">
          <cell r="G18">
            <v>0</v>
          </cell>
        </row>
        <row r="19">
          <cell r="G19">
            <v>20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21</v>
          </cell>
        </row>
        <row r="26">
          <cell r="G26">
            <v>549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5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155</v>
          </cell>
        </row>
        <row r="34">
          <cell r="G34">
            <v>305</v>
          </cell>
        </row>
        <row r="35">
          <cell r="G35">
            <v>0</v>
          </cell>
        </row>
        <row r="36">
          <cell r="G36">
            <v>255</v>
          </cell>
        </row>
        <row r="37">
          <cell r="G37">
            <v>20</v>
          </cell>
        </row>
        <row r="39">
          <cell r="G39">
            <v>40</v>
          </cell>
        </row>
        <row r="40">
          <cell r="G40">
            <v>40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2">
        <row r="10">
          <cell r="G10">
            <v>14176</v>
          </cell>
        </row>
        <row r="12">
          <cell r="G12">
            <v>4335</v>
          </cell>
        </row>
        <row r="13">
          <cell r="G13">
            <v>21</v>
          </cell>
        </row>
        <row r="14">
          <cell r="G14">
            <v>958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433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116</v>
          </cell>
        </row>
        <row r="26">
          <cell r="G26">
            <v>1873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15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290</v>
          </cell>
        </row>
        <row r="34">
          <cell r="G34">
            <v>375</v>
          </cell>
        </row>
        <row r="35">
          <cell r="G35">
            <v>0</v>
          </cell>
        </row>
        <row r="36">
          <cell r="G36">
            <v>254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9841</v>
          </cell>
        </row>
        <row r="219">
          <cell r="G219">
            <v>8201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1640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3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4">
        <row r="10">
          <cell r="G10">
            <v>10599</v>
          </cell>
        </row>
        <row r="12">
          <cell r="G12">
            <v>4620</v>
          </cell>
        </row>
        <row r="13">
          <cell r="G13">
            <v>70</v>
          </cell>
        </row>
        <row r="14">
          <cell r="G14">
            <v>800</v>
          </cell>
        </row>
        <row r="15">
          <cell r="G15">
            <v>20</v>
          </cell>
        </row>
        <row r="16">
          <cell r="G16">
            <v>20</v>
          </cell>
        </row>
        <row r="17">
          <cell r="G17">
            <v>450</v>
          </cell>
        </row>
        <row r="18">
          <cell r="G18">
            <v>20</v>
          </cell>
        </row>
        <row r="19">
          <cell r="G19">
            <v>20</v>
          </cell>
        </row>
        <row r="20">
          <cell r="G20">
            <v>20</v>
          </cell>
        </row>
        <row r="21">
          <cell r="G21">
            <v>20</v>
          </cell>
        </row>
        <row r="22">
          <cell r="G22">
            <v>20</v>
          </cell>
        </row>
        <row r="23">
          <cell r="G23">
            <v>20</v>
          </cell>
        </row>
        <row r="24">
          <cell r="G24">
            <v>20</v>
          </cell>
        </row>
        <row r="25">
          <cell r="G25">
            <v>20</v>
          </cell>
        </row>
        <row r="26">
          <cell r="G26">
            <v>770</v>
          </cell>
        </row>
        <row r="27">
          <cell r="G27">
            <v>20</v>
          </cell>
        </row>
        <row r="28">
          <cell r="G28">
            <v>20</v>
          </cell>
        </row>
        <row r="29">
          <cell r="G29">
            <v>20</v>
          </cell>
        </row>
        <row r="30">
          <cell r="G30">
            <v>20</v>
          </cell>
        </row>
        <row r="31">
          <cell r="G31">
            <v>20</v>
          </cell>
        </row>
        <row r="32">
          <cell r="G32">
            <v>20</v>
          </cell>
        </row>
        <row r="33">
          <cell r="G33">
            <v>670</v>
          </cell>
        </row>
        <row r="34">
          <cell r="G34">
            <v>770</v>
          </cell>
        </row>
        <row r="35">
          <cell r="G35">
            <v>20</v>
          </cell>
        </row>
        <row r="36">
          <cell r="G36">
            <v>670</v>
          </cell>
        </row>
        <row r="37">
          <cell r="G37">
            <v>20</v>
          </cell>
        </row>
        <row r="38">
          <cell r="G38">
            <v>20</v>
          </cell>
        </row>
        <row r="39">
          <cell r="G39">
            <v>20</v>
          </cell>
        </row>
        <row r="40">
          <cell r="G40">
            <v>20</v>
          </cell>
        </row>
        <row r="41">
          <cell r="G41">
            <v>1160</v>
          </cell>
        </row>
        <row r="42">
          <cell r="G42">
            <v>8</v>
          </cell>
        </row>
        <row r="43">
          <cell r="G43">
            <v>8</v>
          </cell>
        </row>
        <row r="44">
          <cell r="G44">
            <v>8</v>
          </cell>
        </row>
        <row r="45">
          <cell r="G45">
            <v>184</v>
          </cell>
        </row>
        <row r="46">
          <cell r="G46">
            <v>8</v>
          </cell>
        </row>
        <row r="47">
          <cell r="G47">
            <v>8</v>
          </cell>
        </row>
        <row r="48">
          <cell r="G48">
            <v>133</v>
          </cell>
        </row>
        <row r="49">
          <cell r="G49">
            <v>8</v>
          </cell>
        </row>
        <row r="50">
          <cell r="G50">
            <v>8</v>
          </cell>
        </row>
        <row r="51">
          <cell r="G51">
            <v>8</v>
          </cell>
        </row>
        <row r="52">
          <cell r="G52">
            <v>8</v>
          </cell>
        </row>
        <row r="53">
          <cell r="G53">
            <v>8</v>
          </cell>
        </row>
        <row r="54">
          <cell r="G54">
            <v>8</v>
          </cell>
        </row>
        <row r="55">
          <cell r="G55">
            <v>8</v>
          </cell>
        </row>
        <row r="56">
          <cell r="G56">
            <v>8</v>
          </cell>
        </row>
        <row r="57">
          <cell r="G57">
            <v>8</v>
          </cell>
        </row>
        <row r="58">
          <cell r="G58">
            <v>8</v>
          </cell>
        </row>
        <row r="59">
          <cell r="G59">
            <v>8</v>
          </cell>
        </row>
        <row r="60">
          <cell r="G60">
            <v>8</v>
          </cell>
        </row>
        <row r="61">
          <cell r="G61">
            <v>8</v>
          </cell>
        </row>
        <row r="62">
          <cell r="G62">
            <v>8</v>
          </cell>
        </row>
        <row r="63">
          <cell r="G63">
            <v>8</v>
          </cell>
        </row>
        <row r="64">
          <cell r="G64">
            <v>8</v>
          </cell>
        </row>
        <row r="65">
          <cell r="G65">
            <v>8</v>
          </cell>
        </row>
        <row r="66">
          <cell r="G66">
            <v>8</v>
          </cell>
        </row>
        <row r="67">
          <cell r="G67">
            <v>8</v>
          </cell>
        </row>
        <row r="68">
          <cell r="G68">
            <v>103</v>
          </cell>
        </row>
        <row r="69">
          <cell r="G69">
            <v>8</v>
          </cell>
        </row>
        <row r="70">
          <cell r="G70">
            <v>8</v>
          </cell>
        </row>
        <row r="71">
          <cell r="G71">
            <v>8</v>
          </cell>
        </row>
        <row r="72">
          <cell r="G72">
            <v>8</v>
          </cell>
        </row>
        <row r="73">
          <cell r="G73">
            <v>8</v>
          </cell>
        </row>
        <row r="74">
          <cell r="G74">
            <v>8</v>
          </cell>
        </row>
        <row r="75">
          <cell r="G75">
            <v>8</v>
          </cell>
        </row>
        <row r="76">
          <cell r="G76">
            <v>8</v>
          </cell>
        </row>
        <row r="77">
          <cell r="G77">
            <v>8</v>
          </cell>
        </row>
        <row r="78">
          <cell r="G78">
            <v>8</v>
          </cell>
        </row>
        <row r="79">
          <cell r="G79">
            <v>8</v>
          </cell>
        </row>
        <row r="80">
          <cell r="G80">
            <v>8</v>
          </cell>
        </row>
        <row r="81">
          <cell r="G81">
            <v>13</v>
          </cell>
        </row>
        <row r="82">
          <cell r="G82">
            <v>13</v>
          </cell>
        </row>
        <row r="83">
          <cell r="G83">
            <v>113</v>
          </cell>
        </row>
        <row r="84">
          <cell r="G84">
            <v>113</v>
          </cell>
        </row>
        <row r="85">
          <cell r="G85">
            <v>8</v>
          </cell>
        </row>
        <row r="86">
          <cell r="G86">
            <v>103</v>
          </cell>
        </row>
        <row r="87">
          <cell r="G87">
            <v>33</v>
          </cell>
        </row>
        <row r="88">
          <cell r="G88">
            <v>8</v>
          </cell>
        </row>
        <row r="89">
          <cell r="G89">
            <v>8</v>
          </cell>
        </row>
        <row r="90">
          <cell r="G90">
            <v>8</v>
          </cell>
        </row>
        <row r="91">
          <cell r="G91">
            <v>8</v>
          </cell>
        </row>
        <row r="92">
          <cell r="G92">
            <v>8</v>
          </cell>
        </row>
        <row r="93">
          <cell r="G93">
            <v>8</v>
          </cell>
        </row>
        <row r="94">
          <cell r="G94">
            <v>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1034</v>
          </cell>
        </row>
        <row r="196">
          <cell r="G196">
            <v>47</v>
          </cell>
        </row>
        <row r="197">
          <cell r="G197">
            <v>47</v>
          </cell>
        </row>
        <row r="198">
          <cell r="G198">
            <v>47</v>
          </cell>
        </row>
        <row r="199">
          <cell r="G199">
            <v>47</v>
          </cell>
        </row>
        <row r="200">
          <cell r="G200">
            <v>47</v>
          </cell>
        </row>
        <row r="201">
          <cell r="G201">
            <v>47</v>
          </cell>
        </row>
        <row r="202">
          <cell r="G202">
            <v>47</v>
          </cell>
        </row>
        <row r="203">
          <cell r="G203">
            <v>47</v>
          </cell>
        </row>
        <row r="204">
          <cell r="G204">
            <v>47</v>
          </cell>
        </row>
        <row r="205">
          <cell r="G205">
            <v>47</v>
          </cell>
        </row>
        <row r="206">
          <cell r="G206">
            <v>47</v>
          </cell>
        </row>
        <row r="207">
          <cell r="G207">
            <v>47</v>
          </cell>
        </row>
        <row r="208">
          <cell r="G208">
            <v>47</v>
          </cell>
        </row>
        <row r="209">
          <cell r="G209">
            <v>47</v>
          </cell>
        </row>
        <row r="210">
          <cell r="G210">
            <v>47</v>
          </cell>
        </row>
        <row r="211">
          <cell r="G211">
            <v>47</v>
          </cell>
        </row>
        <row r="212">
          <cell r="G212">
            <v>47</v>
          </cell>
        </row>
        <row r="213">
          <cell r="G213">
            <v>47</v>
          </cell>
        </row>
        <row r="214">
          <cell r="G214">
            <v>47</v>
          </cell>
        </row>
        <row r="215">
          <cell r="G215">
            <v>47</v>
          </cell>
        </row>
        <row r="216">
          <cell r="G216">
            <v>47</v>
          </cell>
        </row>
        <row r="217">
          <cell r="G217">
            <v>47</v>
          </cell>
        </row>
        <row r="218">
          <cell r="G218">
            <v>3785</v>
          </cell>
        </row>
        <row r="219">
          <cell r="G219">
            <v>70</v>
          </cell>
        </row>
        <row r="220">
          <cell r="G220">
            <v>70</v>
          </cell>
        </row>
        <row r="221">
          <cell r="G221">
            <v>70</v>
          </cell>
        </row>
        <row r="222">
          <cell r="G222">
            <v>80</v>
          </cell>
        </row>
        <row r="223">
          <cell r="G223">
            <v>80</v>
          </cell>
        </row>
        <row r="224">
          <cell r="G224">
            <v>70</v>
          </cell>
        </row>
        <row r="225">
          <cell r="G225">
            <v>70</v>
          </cell>
        </row>
        <row r="226">
          <cell r="G226">
            <v>80</v>
          </cell>
        </row>
        <row r="227">
          <cell r="G227">
            <v>80</v>
          </cell>
        </row>
        <row r="228">
          <cell r="G228">
            <v>80</v>
          </cell>
        </row>
        <row r="229">
          <cell r="G229">
            <v>80</v>
          </cell>
        </row>
        <row r="230">
          <cell r="G230">
            <v>80</v>
          </cell>
        </row>
        <row r="231">
          <cell r="G231">
            <v>70</v>
          </cell>
        </row>
        <row r="232">
          <cell r="G232">
            <v>70</v>
          </cell>
        </row>
        <row r="233">
          <cell r="G233">
            <v>70</v>
          </cell>
        </row>
        <row r="234">
          <cell r="G234">
            <v>70</v>
          </cell>
        </row>
        <row r="235">
          <cell r="G235">
            <v>80</v>
          </cell>
        </row>
        <row r="236">
          <cell r="G236">
            <v>80</v>
          </cell>
        </row>
        <row r="237">
          <cell r="G237">
            <v>80</v>
          </cell>
        </row>
        <row r="238">
          <cell r="G238">
            <v>80</v>
          </cell>
        </row>
        <row r="239">
          <cell r="G239">
            <v>605</v>
          </cell>
        </row>
        <row r="240">
          <cell r="G240">
            <v>70</v>
          </cell>
        </row>
        <row r="241">
          <cell r="G241">
            <v>80</v>
          </cell>
        </row>
        <row r="242">
          <cell r="G242">
            <v>80</v>
          </cell>
        </row>
        <row r="243">
          <cell r="G243">
            <v>610</v>
          </cell>
        </row>
        <row r="244">
          <cell r="G244">
            <v>70</v>
          </cell>
        </row>
        <row r="245">
          <cell r="G245">
            <v>70</v>
          </cell>
        </row>
        <row r="246">
          <cell r="G246">
            <v>70</v>
          </cell>
        </row>
        <row r="247">
          <cell r="G247">
            <v>80</v>
          </cell>
        </row>
        <row r="248">
          <cell r="G248">
            <v>80</v>
          </cell>
        </row>
        <row r="249">
          <cell r="G249">
            <v>70</v>
          </cell>
        </row>
        <row r="250">
          <cell r="G250">
            <v>80</v>
          </cell>
        </row>
        <row r="251">
          <cell r="G251">
            <v>80</v>
          </cell>
        </row>
        <row r="252">
          <cell r="G252">
            <v>80</v>
          </cell>
        </row>
        <row r="253">
          <cell r="G253">
            <v>80</v>
          </cell>
        </row>
        <row r="254">
          <cell r="G254">
            <v>70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5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6">
        <row r="10">
          <cell r="G10">
            <v>4000</v>
          </cell>
        </row>
        <row r="12">
          <cell r="G12">
            <v>3045</v>
          </cell>
        </row>
        <row r="13">
          <cell r="G13">
            <v>15</v>
          </cell>
        </row>
        <row r="14">
          <cell r="G14">
            <v>950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105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60</v>
          </cell>
        </row>
        <row r="25">
          <cell r="G25">
            <v>60</v>
          </cell>
        </row>
        <row r="26">
          <cell r="G26">
            <v>1050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10</v>
          </cell>
        </row>
        <row r="31">
          <cell r="G31">
            <v>30</v>
          </cell>
        </row>
        <row r="32">
          <cell r="G32">
            <v>0</v>
          </cell>
        </row>
        <row r="33">
          <cell r="G33">
            <v>165</v>
          </cell>
        </row>
        <row r="34">
          <cell r="G34">
            <v>350</v>
          </cell>
        </row>
        <row r="35">
          <cell r="G35">
            <v>0</v>
          </cell>
        </row>
        <row r="36">
          <cell r="G36">
            <v>250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955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300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90</v>
          </cell>
        </row>
        <row r="49">
          <cell r="G49">
            <v>14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50</v>
          </cell>
        </row>
        <row r="57">
          <cell r="G57">
            <v>50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10</v>
          </cell>
        </row>
        <row r="67">
          <cell r="G67">
            <v>50</v>
          </cell>
        </row>
        <row r="68">
          <cell r="G68">
            <v>270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30</v>
          </cell>
        </row>
        <row r="82">
          <cell r="G82">
            <v>0</v>
          </cell>
        </row>
        <row r="83">
          <cell r="G83">
            <v>30</v>
          </cell>
        </row>
        <row r="84">
          <cell r="G84">
            <v>30</v>
          </cell>
        </row>
        <row r="85">
          <cell r="G85">
            <v>0</v>
          </cell>
        </row>
        <row r="86">
          <cell r="G86">
            <v>21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10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7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8">
        <row r="10">
          <cell r="G10">
            <v>650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350</v>
          </cell>
        </row>
        <row r="196">
          <cell r="G196">
            <v>350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300</v>
          </cell>
        </row>
        <row r="219">
          <cell r="G219">
            <v>300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99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0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1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2">
        <row r="10">
          <cell r="G10">
            <v>3500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10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3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3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2</v>
          </cell>
        </row>
        <row r="138">
          <cell r="G138">
            <v>2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970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40</v>
          </cell>
        </row>
        <row r="146">
          <cell r="G146">
            <v>40</v>
          </cell>
        </row>
        <row r="147">
          <cell r="G147">
            <v>70</v>
          </cell>
        </row>
        <row r="148">
          <cell r="G148">
            <v>0</v>
          </cell>
        </row>
        <row r="149">
          <cell r="G149">
            <v>70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100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400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50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50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50</v>
          </cell>
        </row>
        <row r="184">
          <cell r="G184">
            <v>0</v>
          </cell>
        </row>
        <row r="185">
          <cell r="G185">
            <v>100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20</v>
          </cell>
        </row>
        <row r="193">
          <cell r="G193">
            <v>10</v>
          </cell>
        </row>
        <row r="194">
          <cell r="G194">
            <v>10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2500</v>
          </cell>
        </row>
        <row r="219">
          <cell r="G219">
            <v>1950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10</v>
          </cell>
        </row>
        <row r="228">
          <cell r="G228">
            <v>10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10</v>
          </cell>
        </row>
        <row r="240">
          <cell r="G240">
            <v>10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510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3">
        <row r="10">
          <cell r="G10">
            <v>100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100</v>
          </cell>
        </row>
        <row r="193">
          <cell r="G193">
            <v>50</v>
          </cell>
        </row>
        <row r="194">
          <cell r="G194">
            <v>50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4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5">
        <row r="10">
          <cell r="G10">
            <v>23000</v>
          </cell>
        </row>
        <row r="12">
          <cell r="G12">
            <v>14000</v>
          </cell>
        </row>
        <row r="13">
          <cell r="G13">
            <v>1100</v>
          </cell>
        </row>
        <row r="14">
          <cell r="G14">
            <v>1600</v>
          </cell>
        </row>
        <row r="15">
          <cell r="G15">
            <v>100</v>
          </cell>
        </row>
        <row r="16">
          <cell r="G16">
            <v>100</v>
          </cell>
        </row>
        <row r="17">
          <cell r="G17">
            <v>1020</v>
          </cell>
        </row>
        <row r="18">
          <cell r="G18">
            <v>0</v>
          </cell>
        </row>
        <row r="19">
          <cell r="G19">
            <v>1020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310</v>
          </cell>
        </row>
        <row r="24">
          <cell r="G24">
            <v>310</v>
          </cell>
        </row>
        <row r="25">
          <cell r="G25">
            <v>1250</v>
          </cell>
        </row>
        <row r="26">
          <cell r="G26">
            <v>1900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85</v>
          </cell>
        </row>
        <row r="31">
          <cell r="G31">
            <v>110</v>
          </cell>
        </row>
        <row r="32">
          <cell r="G32">
            <v>105</v>
          </cell>
        </row>
        <row r="33">
          <cell r="G33">
            <v>1520</v>
          </cell>
        </row>
        <row r="34">
          <cell r="G34">
            <v>1520</v>
          </cell>
        </row>
        <row r="35">
          <cell r="G35">
            <v>0</v>
          </cell>
        </row>
        <row r="36">
          <cell r="G36">
            <v>1720</v>
          </cell>
        </row>
        <row r="37">
          <cell r="G37">
            <v>0</v>
          </cell>
        </row>
        <row r="38">
          <cell r="G38">
            <v>90</v>
          </cell>
        </row>
        <row r="39">
          <cell r="G39">
            <v>55</v>
          </cell>
        </row>
        <row r="40">
          <cell r="G40">
            <v>85</v>
          </cell>
        </row>
        <row r="41">
          <cell r="G41">
            <v>1000</v>
          </cell>
        </row>
        <row r="42">
          <cell r="G42">
            <v>30</v>
          </cell>
        </row>
        <row r="43">
          <cell r="G43">
            <v>25</v>
          </cell>
        </row>
        <row r="44">
          <cell r="G44">
            <v>0</v>
          </cell>
        </row>
        <row r="45">
          <cell r="G45">
            <v>110</v>
          </cell>
        </row>
        <row r="46">
          <cell r="G46">
            <v>10</v>
          </cell>
        </row>
        <row r="47">
          <cell r="G47">
            <v>20</v>
          </cell>
        </row>
        <row r="48">
          <cell r="G48">
            <v>80</v>
          </cell>
        </row>
        <row r="49">
          <cell r="G49">
            <v>25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25</v>
          </cell>
        </row>
        <row r="57">
          <cell r="G57">
            <v>25</v>
          </cell>
        </row>
        <row r="58">
          <cell r="G58">
            <v>50</v>
          </cell>
        </row>
        <row r="59">
          <cell r="G59">
            <v>55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15</v>
          </cell>
        </row>
        <row r="66">
          <cell r="G66">
            <v>10</v>
          </cell>
        </row>
        <row r="67">
          <cell r="G67">
            <v>15</v>
          </cell>
        </row>
        <row r="68">
          <cell r="G68">
            <v>125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15</v>
          </cell>
        </row>
        <row r="83">
          <cell r="G83">
            <v>120</v>
          </cell>
        </row>
        <row r="84">
          <cell r="G84">
            <v>120</v>
          </cell>
        </row>
        <row r="85">
          <cell r="G85">
            <v>0</v>
          </cell>
        </row>
        <row r="86">
          <cell r="G86">
            <v>60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15</v>
          </cell>
        </row>
        <row r="90">
          <cell r="G90">
            <v>15</v>
          </cell>
        </row>
        <row r="91">
          <cell r="G91">
            <v>10</v>
          </cell>
        </row>
        <row r="92">
          <cell r="G92">
            <v>15</v>
          </cell>
        </row>
        <row r="93">
          <cell r="G93">
            <v>10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8000</v>
          </cell>
        </row>
        <row r="219">
          <cell r="G219">
            <v>6000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2000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6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7">
        <row r="10">
          <cell r="G10">
            <v>1620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1620</v>
          </cell>
        </row>
        <row r="219">
          <cell r="G219">
            <v>1500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10</v>
          </cell>
        </row>
        <row r="240">
          <cell r="G240">
            <v>10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100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</sheetData>
      <sheetData sheetId="108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09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10">
        <row r="10">
          <cell r="G10">
            <v>30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30</v>
          </cell>
        </row>
        <row r="219">
          <cell r="G219">
            <v>15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15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11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12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13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14">
        <row r="10">
          <cell r="G10">
            <v>8378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3000</v>
          </cell>
        </row>
        <row r="256">
          <cell r="G256">
            <v>375</v>
          </cell>
        </row>
        <row r="257">
          <cell r="G257">
            <v>375</v>
          </cell>
        </row>
        <row r="258">
          <cell r="G258">
            <v>375</v>
          </cell>
        </row>
        <row r="259">
          <cell r="G259">
            <v>375</v>
          </cell>
        </row>
        <row r="260">
          <cell r="G260">
            <v>375</v>
          </cell>
        </row>
        <row r="261">
          <cell r="G261">
            <v>375</v>
          </cell>
        </row>
        <row r="262">
          <cell r="G262">
            <v>375</v>
          </cell>
        </row>
        <row r="263">
          <cell r="G263">
            <v>375</v>
          </cell>
        </row>
        <row r="264">
          <cell r="G264">
            <v>378</v>
          </cell>
        </row>
        <row r="265">
          <cell r="G265">
            <v>54</v>
          </cell>
        </row>
        <row r="266">
          <cell r="G266">
            <v>54</v>
          </cell>
        </row>
        <row r="267">
          <cell r="G267">
            <v>54</v>
          </cell>
        </row>
        <row r="268">
          <cell r="G268">
            <v>54</v>
          </cell>
        </row>
        <row r="269">
          <cell r="G269">
            <v>54</v>
          </cell>
        </row>
        <row r="270">
          <cell r="G270">
            <v>54</v>
          </cell>
        </row>
        <row r="271">
          <cell r="G271">
            <v>54</v>
          </cell>
        </row>
        <row r="272">
          <cell r="G272">
            <v>5000</v>
          </cell>
        </row>
        <row r="273">
          <cell r="G273">
            <v>5000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15"/>
      <sheetData sheetId="116">
        <row r="10">
          <cell r="G10">
            <v>6600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2000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150</v>
          </cell>
        </row>
        <row r="107">
          <cell r="G107">
            <v>0</v>
          </cell>
        </row>
        <row r="108">
          <cell r="G108">
            <v>410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30</v>
          </cell>
        </row>
        <row r="112">
          <cell r="G112">
            <v>30</v>
          </cell>
        </row>
        <row r="113">
          <cell r="G113">
            <v>0</v>
          </cell>
        </row>
        <row r="114">
          <cell r="G114">
            <v>40</v>
          </cell>
        </row>
        <row r="115">
          <cell r="G115">
            <v>20</v>
          </cell>
        </row>
        <row r="116">
          <cell r="G116">
            <v>40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60</v>
          </cell>
        </row>
        <row r="120">
          <cell r="G120">
            <v>70</v>
          </cell>
        </row>
        <row r="121">
          <cell r="G121">
            <v>40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40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30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230</v>
          </cell>
        </row>
        <row r="135">
          <cell r="G135">
            <v>70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370</v>
          </cell>
        </row>
        <row r="140">
          <cell r="G140">
            <v>370</v>
          </cell>
        </row>
        <row r="141">
          <cell r="G141">
            <v>1000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50</v>
          </cell>
        </row>
        <row r="148">
          <cell r="G148">
            <v>0</v>
          </cell>
        </row>
        <row r="149">
          <cell r="G149">
            <v>20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10</v>
          </cell>
        </row>
        <row r="153">
          <cell r="G153">
            <v>0</v>
          </cell>
        </row>
        <row r="154">
          <cell r="G154">
            <v>20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30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20</v>
          </cell>
        </row>
        <row r="161">
          <cell r="G161">
            <v>100</v>
          </cell>
        </row>
        <row r="162">
          <cell r="G162">
            <v>0</v>
          </cell>
        </row>
        <row r="163">
          <cell r="G163">
            <v>20</v>
          </cell>
        </row>
        <row r="164">
          <cell r="G164">
            <v>370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5</v>
          </cell>
        </row>
        <row r="174">
          <cell r="G174">
            <v>0</v>
          </cell>
        </row>
        <row r="175">
          <cell r="G175">
            <v>5</v>
          </cell>
        </row>
        <row r="176">
          <cell r="G176">
            <v>0</v>
          </cell>
        </row>
        <row r="177">
          <cell r="G177">
            <v>40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50</v>
          </cell>
        </row>
        <row r="182">
          <cell r="G182">
            <v>20</v>
          </cell>
        </row>
        <row r="183">
          <cell r="G183">
            <v>0</v>
          </cell>
        </row>
        <row r="184">
          <cell r="G184">
            <v>40</v>
          </cell>
        </row>
        <row r="185">
          <cell r="G185">
            <v>100</v>
          </cell>
        </row>
        <row r="186">
          <cell r="G186">
            <v>0</v>
          </cell>
        </row>
        <row r="187">
          <cell r="G187">
            <v>100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2100</v>
          </cell>
        </row>
        <row r="196">
          <cell r="G196">
            <v>2000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100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1500</v>
          </cell>
        </row>
        <row r="219">
          <cell r="G219">
            <v>800</v>
          </cell>
        </row>
        <row r="220">
          <cell r="G220">
            <v>0</v>
          </cell>
        </row>
        <row r="221">
          <cell r="G221">
            <v>200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500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17">
        <row r="10">
          <cell r="G10">
            <v>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18">
        <row r="10">
          <cell r="G10">
            <v>4795</v>
          </cell>
        </row>
        <row r="12">
          <cell r="G12">
            <v>1250</v>
          </cell>
        </row>
        <row r="13">
          <cell r="G13">
            <v>0</v>
          </cell>
        </row>
        <row r="14">
          <cell r="G14">
            <v>650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200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400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95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50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45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550</v>
          </cell>
        </row>
        <row r="196">
          <cell r="G196">
            <v>500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50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2900</v>
          </cell>
        </row>
        <row r="219">
          <cell r="G219">
            <v>2400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500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19">
        <row r="10">
          <cell r="G10">
            <v>300</v>
          </cell>
        </row>
        <row r="12">
          <cell r="G12">
            <v>0</v>
          </cell>
        </row>
        <row r="13">
          <cell r="G13">
            <v>0</v>
          </cell>
        </row>
        <row r="14">
          <cell r="G14">
            <v>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98">
          <cell r="G98">
            <v>0</v>
          </cell>
        </row>
        <row r="99">
          <cell r="G99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7">
          <cell r="G11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4">
          <cell r="G124">
            <v>0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2">
          <cell r="G132">
            <v>0</v>
          </cell>
        </row>
        <row r="133">
          <cell r="G133">
            <v>0</v>
          </cell>
        </row>
        <row r="134">
          <cell r="G134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3">
          <cell r="G153">
            <v>0</v>
          </cell>
        </row>
        <row r="154">
          <cell r="G154">
            <v>0</v>
          </cell>
        </row>
        <row r="155">
          <cell r="G155">
            <v>0</v>
          </cell>
        </row>
        <row r="156">
          <cell r="G156">
            <v>0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0</v>
          </cell>
        </row>
        <row r="176">
          <cell r="G176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1">
          <cell r="G181">
            <v>0</v>
          </cell>
        </row>
        <row r="182">
          <cell r="G182">
            <v>0</v>
          </cell>
        </row>
        <row r="183">
          <cell r="G183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89">
          <cell r="G189">
            <v>0</v>
          </cell>
        </row>
        <row r="190">
          <cell r="G190">
            <v>0</v>
          </cell>
        </row>
        <row r="191">
          <cell r="G191">
            <v>0</v>
          </cell>
        </row>
        <row r="192">
          <cell r="G192">
            <v>0</v>
          </cell>
        </row>
        <row r="193">
          <cell r="G193">
            <v>0</v>
          </cell>
        </row>
        <row r="194">
          <cell r="G194">
            <v>0</v>
          </cell>
        </row>
        <row r="195">
          <cell r="G195">
            <v>0</v>
          </cell>
        </row>
        <row r="196">
          <cell r="G196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300</v>
          </cell>
        </row>
        <row r="219">
          <cell r="G219">
            <v>300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0</v>
          </cell>
        </row>
        <row r="226">
          <cell r="G226">
            <v>0</v>
          </cell>
        </row>
        <row r="227">
          <cell r="G227">
            <v>0</v>
          </cell>
        </row>
        <row r="228">
          <cell r="G228">
            <v>0</v>
          </cell>
        </row>
        <row r="229">
          <cell r="G229">
            <v>0</v>
          </cell>
        </row>
        <row r="230">
          <cell r="G230">
            <v>0</v>
          </cell>
        </row>
        <row r="231">
          <cell r="G231">
            <v>0</v>
          </cell>
        </row>
        <row r="232">
          <cell r="G232">
            <v>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0</v>
          </cell>
        </row>
        <row r="239">
          <cell r="G239">
            <v>0</v>
          </cell>
        </row>
        <row r="240">
          <cell r="G240">
            <v>0</v>
          </cell>
        </row>
        <row r="241">
          <cell r="G241">
            <v>0</v>
          </cell>
        </row>
        <row r="242">
          <cell r="G242">
            <v>0</v>
          </cell>
        </row>
        <row r="243">
          <cell r="G243">
            <v>0</v>
          </cell>
        </row>
        <row r="244">
          <cell r="G244">
            <v>0</v>
          </cell>
        </row>
        <row r="245">
          <cell r="G245">
            <v>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0</v>
          </cell>
        </row>
        <row r="249">
          <cell r="G249">
            <v>0</v>
          </cell>
        </row>
        <row r="250">
          <cell r="G250">
            <v>0</v>
          </cell>
        </row>
        <row r="251">
          <cell r="G251">
            <v>0</v>
          </cell>
        </row>
        <row r="252">
          <cell r="G252">
            <v>0</v>
          </cell>
        </row>
        <row r="253">
          <cell r="G253">
            <v>0</v>
          </cell>
        </row>
        <row r="254">
          <cell r="G254">
            <v>0</v>
          </cell>
        </row>
        <row r="255">
          <cell r="G255">
            <v>0</v>
          </cell>
        </row>
        <row r="256">
          <cell r="G256">
            <v>0</v>
          </cell>
        </row>
        <row r="257">
          <cell r="G257">
            <v>0</v>
          </cell>
        </row>
        <row r="258">
          <cell r="G258">
            <v>0</v>
          </cell>
        </row>
        <row r="259">
          <cell r="G259">
            <v>0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0</v>
          </cell>
        </row>
        <row r="264">
          <cell r="G264">
            <v>0</v>
          </cell>
        </row>
        <row r="265">
          <cell r="G265">
            <v>0</v>
          </cell>
        </row>
        <row r="266">
          <cell r="G266">
            <v>0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0</v>
          </cell>
        </row>
        <row r="270">
          <cell r="G270">
            <v>0</v>
          </cell>
        </row>
        <row r="271">
          <cell r="G271">
            <v>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0</v>
          </cell>
        </row>
        <row r="275">
          <cell r="G275">
            <v>0</v>
          </cell>
        </row>
        <row r="276">
          <cell r="G276">
            <v>0</v>
          </cell>
        </row>
        <row r="277">
          <cell r="G277">
            <v>0</v>
          </cell>
        </row>
      </sheetData>
      <sheetData sheetId="1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L99"/>
  <sheetViews>
    <sheetView tabSelected="1" view="pageBreakPreview" zoomScale="60" zoomScaleNormal="70" workbookViewId="0">
      <pane xSplit="3" ySplit="5" topLeftCell="IY84" activePane="bottomRight" state="frozen"/>
      <selection pane="topRight" activeCell="D1" sqref="D1"/>
      <selection pane="bottomLeft" activeCell="A5" sqref="A5"/>
      <selection pane="bottomRight" activeCell="JL99" sqref="JL99"/>
    </sheetView>
  </sheetViews>
  <sheetFormatPr defaultRowHeight="16.5" x14ac:dyDescent="0.25"/>
  <cols>
    <col min="1" max="1" width="6" style="48" customWidth="1"/>
    <col min="2" max="2" width="56" style="48" customWidth="1"/>
    <col min="3" max="3" width="16" customWidth="1"/>
    <col min="4" max="4" width="7.5703125" hidden="1" customWidth="1"/>
    <col min="5" max="5" width="13.7109375" customWidth="1"/>
    <col min="6" max="7" width="10.42578125" customWidth="1"/>
    <col min="8" max="170" width="12.28515625" customWidth="1"/>
    <col min="171" max="173" width="10.42578125" customWidth="1"/>
    <col min="174" max="180" width="10.5703125" customWidth="1"/>
    <col min="181" max="184" width="11.7109375" customWidth="1"/>
    <col min="185" max="187" width="18.140625" customWidth="1"/>
    <col min="188" max="188" width="15.5703125" customWidth="1"/>
    <col min="189" max="189" width="14.140625" customWidth="1"/>
    <col min="190" max="196" width="11.28515625" customWidth="1"/>
    <col min="197" max="197" width="12.28515625" customWidth="1"/>
    <col min="198" max="198" width="12.7109375" customWidth="1"/>
    <col min="199" max="203" width="11.28515625" customWidth="1"/>
    <col min="204" max="204" width="12.7109375" customWidth="1"/>
    <col min="205" max="205" width="12.85546875" customWidth="1"/>
    <col min="206" max="206" width="10.85546875" customWidth="1"/>
    <col min="207" max="207" width="13.140625" customWidth="1"/>
    <col min="208" max="210" width="10.28515625" customWidth="1"/>
    <col min="211" max="247" width="15.5703125" customWidth="1"/>
    <col min="248" max="248" width="19.85546875" customWidth="1"/>
    <col min="249" max="256" width="16.5703125" customWidth="1"/>
    <col min="257" max="257" width="12.140625" customWidth="1"/>
    <col min="258" max="264" width="16.85546875" customWidth="1"/>
    <col min="265" max="265" width="16.140625" customWidth="1"/>
    <col min="266" max="266" width="13.5703125" customWidth="1"/>
    <col min="267" max="267" width="40" customWidth="1"/>
    <col min="268" max="268" width="26.85546875" hidden="1" customWidth="1"/>
    <col min="269" max="269" width="28.42578125" hidden="1" customWidth="1"/>
    <col min="270" max="270" width="30.85546875" hidden="1" customWidth="1"/>
    <col min="271" max="271" width="18.7109375" customWidth="1"/>
    <col min="272" max="272" width="14.28515625" customWidth="1"/>
  </cols>
  <sheetData>
    <row r="1" spans="1:272" ht="20.25" x14ac:dyDescent="0.3">
      <c r="IO1" s="95" t="s">
        <v>614</v>
      </c>
    </row>
    <row r="2" spans="1:272" ht="30.75" customHeight="1" x14ac:dyDescent="0.2">
      <c r="A2" s="70" t="s">
        <v>0</v>
      </c>
      <c r="B2" s="71"/>
      <c r="C2" s="73" t="s">
        <v>1</v>
      </c>
      <c r="D2" s="72"/>
      <c r="E2" s="89" t="s">
        <v>2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73" t="s">
        <v>3</v>
      </c>
      <c r="AI2" s="1">
        <v>29</v>
      </c>
      <c r="AJ2" s="1">
        <v>30</v>
      </c>
      <c r="AK2" s="1">
        <v>31</v>
      </c>
      <c r="AL2" s="1">
        <v>32</v>
      </c>
      <c r="AM2" s="1">
        <v>33</v>
      </c>
      <c r="AN2" s="1">
        <v>34</v>
      </c>
      <c r="AO2" s="1">
        <v>35</v>
      </c>
      <c r="AP2" s="1">
        <v>36</v>
      </c>
      <c r="AQ2" s="1">
        <v>37</v>
      </c>
      <c r="AR2" s="1">
        <v>38</v>
      </c>
      <c r="AS2" s="1">
        <v>39</v>
      </c>
      <c r="AT2" s="1">
        <v>40</v>
      </c>
      <c r="AU2" s="1">
        <v>41</v>
      </c>
      <c r="AV2" s="1">
        <v>42</v>
      </c>
      <c r="AW2" s="1">
        <v>43</v>
      </c>
      <c r="AX2" s="1">
        <v>44</v>
      </c>
      <c r="AY2" s="1">
        <v>45</v>
      </c>
      <c r="AZ2" s="1">
        <v>46</v>
      </c>
      <c r="BA2" s="1">
        <v>47</v>
      </c>
      <c r="BB2" s="1">
        <v>48</v>
      </c>
      <c r="BC2" s="1">
        <v>49</v>
      </c>
      <c r="BD2" s="1">
        <v>50</v>
      </c>
      <c r="BE2" s="1">
        <v>51</v>
      </c>
      <c r="BF2" s="1">
        <v>52</v>
      </c>
      <c r="BG2" s="1">
        <v>53</v>
      </c>
      <c r="BH2" s="1">
        <v>54</v>
      </c>
      <c r="BI2" s="1">
        <v>55</v>
      </c>
      <c r="BJ2" s="1">
        <v>56</v>
      </c>
      <c r="BK2" s="1">
        <v>57</v>
      </c>
      <c r="BL2" s="1">
        <v>58</v>
      </c>
      <c r="BM2" s="1">
        <v>59</v>
      </c>
      <c r="BN2" s="1">
        <v>60</v>
      </c>
      <c r="BO2" s="1">
        <v>61</v>
      </c>
      <c r="BP2" s="1">
        <v>62</v>
      </c>
      <c r="BQ2" s="1">
        <v>63</v>
      </c>
      <c r="BR2" s="1">
        <v>64</v>
      </c>
      <c r="BS2" s="1">
        <v>65</v>
      </c>
      <c r="BT2" s="1">
        <v>66</v>
      </c>
      <c r="BU2" s="1">
        <v>67</v>
      </c>
      <c r="BV2" s="1">
        <v>68</v>
      </c>
      <c r="BW2" s="1">
        <v>69</v>
      </c>
      <c r="BX2" s="1">
        <v>70</v>
      </c>
      <c r="BY2" s="1">
        <v>71</v>
      </c>
      <c r="BZ2" s="1">
        <v>72</v>
      </c>
      <c r="CA2" s="1">
        <v>73</v>
      </c>
      <c r="CB2" s="1">
        <v>74</v>
      </c>
      <c r="CC2" s="1">
        <v>75</v>
      </c>
      <c r="CD2" s="1">
        <v>76</v>
      </c>
      <c r="CE2" s="1">
        <v>77</v>
      </c>
      <c r="CF2" s="1">
        <v>78</v>
      </c>
      <c r="CG2" s="1">
        <v>79</v>
      </c>
      <c r="CH2" s="1">
        <v>80</v>
      </c>
      <c r="CI2" s="1">
        <v>81</v>
      </c>
      <c r="CJ2" s="73" t="s">
        <v>4</v>
      </c>
      <c r="CK2" s="1">
        <v>1</v>
      </c>
      <c r="CL2" s="1">
        <v>2</v>
      </c>
      <c r="CM2" s="1">
        <v>3</v>
      </c>
      <c r="CN2" s="1">
        <v>4</v>
      </c>
      <c r="CO2" s="1">
        <v>5</v>
      </c>
      <c r="CP2" s="1">
        <v>6</v>
      </c>
      <c r="CQ2" s="1">
        <v>7</v>
      </c>
      <c r="CR2" s="1">
        <v>8</v>
      </c>
      <c r="CS2" s="1">
        <v>9</v>
      </c>
      <c r="CT2" s="1">
        <v>10</v>
      </c>
      <c r="CU2" s="1">
        <v>11</v>
      </c>
      <c r="CV2" s="1">
        <v>12</v>
      </c>
      <c r="CW2" s="1">
        <v>13</v>
      </c>
      <c r="CX2" s="1">
        <v>14</v>
      </c>
      <c r="CY2" s="1">
        <v>15</v>
      </c>
      <c r="CZ2" s="1">
        <v>16</v>
      </c>
      <c r="DA2" s="1">
        <v>17</v>
      </c>
      <c r="DB2" s="1">
        <v>18</v>
      </c>
      <c r="DC2" s="1">
        <v>19</v>
      </c>
      <c r="DD2" s="1">
        <v>20</v>
      </c>
      <c r="DE2" s="1">
        <v>21</v>
      </c>
      <c r="DF2" s="1">
        <v>22</v>
      </c>
      <c r="DG2" s="1">
        <v>23</v>
      </c>
      <c r="DH2" s="1">
        <v>24</v>
      </c>
      <c r="DI2" s="1">
        <v>25</v>
      </c>
      <c r="DJ2" s="1">
        <v>26</v>
      </c>
      <c r="DK2" s="1">
        <v>27</v>
      </c>
      <c r="DL2" s="1">
        <v>28</v>
      </c>
      <c r="DM2" s="1">
        <v>29</v>
      </c>
      <c r="DN2" s="1">
        <v>30</v>
      </c>
      <c r="DO2" s="1">
        <v>31</v>
      </c>
      <c r="DP2" s="1">
        <v>32</v>
      </c>
      <c r="DQ2" s="1">
        <v>33</v>
      </c>
      <c r="DR2" s="1">
        <v>34</v>
      </c>
      <c r="DS2" s="1">
        <v>35</v>
      </c>
      <c r="DT2" s="1">
        <v>36</v>
      </c>
      <c r="DU2" s="1">
        <v>37</v>
      </c>
      <c r="DV2" s="1">
        <v>38</v>
      </c>
      <c r="DW2" s="1">
        <v>39</v>
      </c>
      <c r="DX2" s="1">
        <v>40</v>
      </c>
      <c r="DY2" s="1">
        <v>41</v>
      </c>
      <c r="DZ2" s="1">
        <v>42</v>
      </c>
      <c r="EA2" s="1">
        <v>43</v>
      </c>
      <c r="EB2" s="1">
        <v>44</v>
      </c>
      <c r="EC2" s="1">
        <v>45</v>
      </c>
      <c r="ED2" s="73" t="s">
        <v>5</v>
      </c>
      <c r="EE2" s="1">
        <v>46</v>
      </c>
      <c r="EF2" s="1">
        <v>47</v>
      </c>
      <c r="EG2" s="1">
        <v>48</v>
      </c>
      <c r="EH2" s="1">
        <v>49</v>
      </c>
      <c r="EI2" s="1">
        <v>50</v>
      </c>
      <c r="EJ2" s="1">
        <v>51</v>
      </c>
      <c r="EK2" s="1">
        <v>52</v>
      </c>
      <c r="EL2" s="1">
        <v>53</v>
      </c>
      <c r="EM2" s="1">
        <v>54</v>
      </c>
      <c r="EN2" s="1">
        <v>55</v>
      </c>
      <c r="EO2" s="1">
        <v>56</v>
      </c>
      <c r="EP2" s="1">
        <v>57</v>
      </c>
      <c r="EQ2" s="1">
        <v>58</v>
      </c>
      <c r="ER2" s="1">
        <v>59</v>
      </c>
      <c r="ES2" s="1">
        <v>60</v>
      </c>
      <c r="ET2" s="1">
        <v>61</v>
      </c>
      <c r="EU2" s="1">
        <v>62</v>
      </c>
      <c r="EV2" s="1">
        <v>63</v>
      </c>
      <c r="EW2" s="1">
        <v>64</v>
      </c>
      <c r="EX2" s="1">
        <v>65</v>
      </c>
      <c r="EY2" s="1">
        <v>66</v>
      </c>
      <c r="EZ2" s="1">
        <v>67</v>
      </c>
      <c r="FA2" s="1">
        <v>68</v>
      </c>
      <c r="FB2" s="1">
        <v>69</v>
      </c>
      <c r="FC2" s="1">
        <v>70</v>
      </c>
      <c r="FD2" s="1">
        <v>71</v>
      </c>
      <c r="FE2" s="1">
        <v>72</v>
      </c>
      <c r="FF2" s="1">
        <v>73</v>
      </c>
      <c r="FG2" s="1">
        <v>74</v>
      </c>
      <c r="FH2" s="1">
        <v>75</v>
      </c>
      <c r="FI2" s="1">
        <v>76</v>
      </c>
      <c r="FJ2" s="1">
        <v>77</v>
      </c>
      <c r="FK2" s="1">
        <v>78</v>
      </c>
      <c r="FL2" s="1">
        <v>79</v>
      </c>
      <c r="FM2" s="1">
        <v>80</v>
      </c>
      <c r="FN2" s="1">
        <v>81</v>
      </c>
      <c r="FO2" s="1">
        <v>82</v>
      </c>
      <c r="FP2" s="1">
        <v>83</v>
      </c>
      <c r="FQ2" s="1">
        <v>84</v>
      </c>
      <c r="FR2" s="1">
        <v>85</v>
      </c>
      <c r="FS2" s="1">
        <v>86</v>
      </c>
      <c r="FT2" s="1">
        <v>87</v>
      </c>
      <c r="FU2" s="1">
        <v>88</v>
      </c>
      <c r="FV2" s="1">
        <v>89</v>
      </c>
      <c r="FW2" s="1">
        <v>90</v>
      </c>
      <c r="FX2" s="1">
        <v>91</v>
      </c>
      <c r="FY2" s="1">
        <v>92</v>
      </c>
      <c r="FZ2" s="1">
        <v>93</v>
      </c>
      <c r="GA2" s="1">
        <v>94</v>
      </c>
      <c r="GB2" s="1">
        <v>95</v>
      </c>
      <c r="GC2" s="73" t="s">
        <v>6</v>
      </c>
      <c r="GD2" s="1">
        <v>96</v>
      </c>
      <c r="GE2" s="1">
        <v>97</v>
      </c>
      <c r="GF2" s="73" t="s">
        <v>7</v>
      </c>
      <c r="GG2" s="1">
        <v>1</v>
      </c>
      <c r="GH2" s="1">
        <v>2</v>
      </c>
      <c r="GI2" s="1">
        <v>3</v>
      </c>
      <c r="GJ2" s="1">
        <v>4</v>
      </c>
      <c r="GK2" s="1">
        <v>5</v>
      </c>
      <c r="GL2" s="1">
        <v>6</v>
      </c>
      <c r="GM2" s="1">
        <v>7</v>
      </c>
      <c r="GN2" s="1">
        <v>8</v>
      </c>
      <c r="GO2" s="1">
        <v>9</v>
      </c>
      <c r="GP2" s="1">
        <v>10</v>
      </c>
      <c r="GQ2" s="1">
        <v>11</v>
      </c>
      <c r="GR2" s="1">
        <v>12</v>
      </c>
      <c r="GS2" s="1">
        <v>13</v>
      </c>
      <c r="GT2" s="1">
        <v>14</v>
      </c>
      <c r="GU2" s="1">
        <v>15</v>
      </c>
      <c r="GV2" s="1">
        <v>16</v>
      </c>
      <c r="GW2" s="1">
        <v>17</v>
      </c>
      <c r="GX2" s="1">
        <v>18</v>
      </c>
      <c r="GY2" s="1">
        <v>19</v>
      </c>
      <c r="GZ2" s="1">
        <v>20</v>
      </c>
      <c r="HA2" s="1">
        <v>21</v>
      </c>
      <c r="HB2" s="1">
        <v>22</v>
      </c>
      <c r="HC2" s="73" t="s">
        <v>8</v>
      </c>
      <c r="HD2" s="1">
        <v>1</v>
      </c>
      <c r="HE2" s="1">
        <v>2</v>
      </c>
      <c r="HF2" s="1">
        <v>3</v>
      </c>
      <c r="HG2" s="1">
        <v>4</v>
      </c>
      <c r="HH2" s="1">
        <v>5</v>
      </c>
      <c r="HI2" s="1">
        <v>6</v>
      </c>
      <c r="HJ2" s="1">
        <v>7</v>
      </c>
      <c r="HK2" s="1">
        <v>8</v>
      </c>
      <c r="HL2" s="1">
        <v>9</v>
      </c>
      <c r="HM2" s="1">
        <v>10</v>
      </c>
      <c r="HN2" s="1">
        <v>11</v>
      </c>
      <c r="HO2" s="1">
        <v>12</v>
      </c>
      <c r="HP2" s="1">
        <v>13</v>
      </c>
      <c r="HQ2" s="1">
        <v>14</v>
      </c>
      <c r="HR2" s="1">
        <v>15</v>
      </c>
      <c r="HS2" s="1">
        <v>16</v>
      </c>
      <c r="HT2" s="1">
        <v>17</v>
      </c>
      <c r="HU2" s="1">
        <v>18</v>
      </c>
      <c r="HV2" s="1">
        <v>19</v>
      </c>
      <c r="HW2" s="1">
        <v>20</v>
      </c>
      <c r="HX2" s="1">
        <v>21</v>
      </c>
      <c r="HY2" s="1">
        <v>22</v>
      </c>
      <c r="HZ2" s="1">
        <v>23</v>
      </c>
      <c r="IA2" s="1">
        <v>24</v>
      </c>
      <c r="IB2" s="1">
        <v>25</v>
      </c>
      <c r="IC2" s="1">
        <v>26</v>
      </c>
      <c r="ID2" s="1">
        <v>27</v>
      </c>
      <c r="IE2" s="1">
        <v>28</v>
      </c>
      <c r="IF2" s="1">
        <v>29</v>
      </c>
      <c r="IG2" s="1">
        <v>30</v>
      </c>
      <c r="IH2" s="1">
        <v>31</v>
      </c>
      <c r="II2" s="1">
        <v>32</v>
      </c>
      <c r="IJ2" s="1">
        <v>33</v>
      </c>
      <c r="IK2" s="1">
        <v>34</v>
      </c>
      <c r="IL2" s="1">
        <v>35</v>
      </c>
      <c r="IM2" s="1">
        <v>36</v>
      </c>
      <c r="IN2" s="75" t="s">
        <v>9</v>
      </c>
      <c r="IO2" s="1">
        <v>1</v>
      </c>
      <c r="IP2" s="1">
        <v>2</v>
      </c>
      <c r="IQ2" s="1">
        <v>3</v>
      </c>
      <c r="IR2" s="1">
        <v>4</v>
      </c>
      <c r="IS2" s="1">
        <v>5</v>
      </c>
      <c r="IT2" s="1">
        <v>6</v>
      </c>
      <c r="IU2" s="1">
        <v>7</v>
      </c>
      <c r="IV2" s="1">
        <v>8</v>
      </c>
      <c r="IW2" s="75" t="s">
        <v>10</v>
      </c>
      <c r="IX2" s="1">
        <v>1</v>
      </c>
      <c r="IY2" s="1">
        <v>2</v>
      </c>
      <c r="IZ2" s="1">
        <v>3</v>
      </c>
      <c r="JA2" s="1">
        <v>4</v>
      </c>
      <c r="JB2" s="1">
        <v>5</v>
      </c>
      <c r="JC2" s="1">
        <v>6</v>
      </c>
      <c r="JD2" s="1">
        <v>7</v>
      </c>
      <c r="JE2" s="75" t="s">
        <v>11</v>
      </c>
      <c r="JF2" s="1">
        <v>1</v>
      </c>
      <c r="JG2" s="1">
        <v>2</v>
      </c>
      <c r="JH2" s="66" t="s">
        <v>12</v>
      </c>
      <c r="JI2" s="1">
        <v>1</v>
      </c>
      <c r="JJ2" s="1">
        <v>2</v>
      </c>
    </row>
    <row r="3" spans="1:272" ht="129" customHeight="1" x14ac:dyDescent="0.2">
      <c r="A3" s="69" t="s">
        <v>13</v>
      </c>
      <c r="B3" s="69" t="s">
        <v>14</v>
      </c>
      <c r="C3" s="77"/>
      <c r="D3" s="90"/>
      <c r="E3" s="91"/>
      <c r="F3" s="76" t="s">
        <v>15</v>
      </c>
      <c r="G3" s="76" t="s">
        <v>16</v>
      </c>
      <c r="H3" s="76" t="s">
        <v>17</v>
      </c>
      <c r="I3" s="76" t="s">
        <v>18</v>
      </c>
      <c r="J3" s="76" t="s">
        <v>19</v>
      </c>
      <c r="K3" s="76" t="s">
        <v>20</v>
      </c>
      <c r="L3" s="76" t="s">
        <v>21</v>
      </c>
      <c r="M3" s="76" t="s">
        <v>22</v>
      </c>
      <c r="N3" s="76" t="s">
        <v>23</v>
      </c>
      <c r="O3" s="76" t="s">
        <v>24</v>
      </c>
      <c r="P3" s="76" t="s">
        <v>25</v>
      </c>
      <c r="Q3" s="76" t="s">
        <v>26</v>
      </c>
      <c r="R3" s="76" t="s">
        <v>27</v>
      </c>
      <c r="S3" s="76" t="s">
        <v>28</v>
      </c>
      <c r="T3" s="76" t="s">
        <v>29</v>
      </c>
      <c r="U3" s="76" t="s">
        <v>30</v>
      </c>
      <c r="V3" s="76" t="s">
        <v>31</v>
      </c>
      <c r="W3" s="76" t="s">
        <v>32</v>
      </c>
      <c r="X3" s="76" t="s">
        <v>33</v>
      </c>
      <c r="Y3" s="76" t="s">
        <v>34</v>
      </c>
      <c r="Z3" s="76" t="s">
        <v>35</v>
      </c>
      <c r="AA3" s="76" t="s">
        <v>36</v>
      </c>
      <c r="AB3" s="76" t="s">
        <v>37</v>
      </c>
      <c r="AC3" s="76" t="s">
        <v>38</v>
      </c>
      <c r="AD3" s="76" t="s">
        <v>39</v>
      </c>
      <c r="AE3" s="76" t="s">
        <v>40</v>
      </c>
      <c r="AF3" s="76" t="s">
        <v>41</v>
      </c>
      <c r="AG3" s="76" t="s">
        <v>42</v>
      </c>
      <c r="AH3" s="77"/>
      <c r="AI3" s="78" t="s">
        <v>43</v>
      </c>
      <c r="AJ3" s="76" t="s">
        <v>44</v>
      </c>
      <c r="AK3" s="76" t="s">
        <v>45</v>
      </c>
      <c r="AL3" s="76" t="s">
        <v>46</v>
      </c>
      <c r="AM3" s="76" t="s">
        <v>47</v>
      </c>
      <c r="AN3" s="76" t="s">
        <v>48</v>
      </c>
      <c r="AO3" s="76" t="s">
        <v>49</v>
      </c>
      <c r="AP3" s="76" t="s">
        <v>50</v>
      </c>
      <c r="AQ3" s="76" t="s">
        <v>51</v>
      </c>
      <c r="AR3" s="76" t="s">
        <v>52</v>
      </c>
      <c r="AS3" s="76" t="s">
        <v>53</v>
      </c>
      <c r="AT3" s="76" t="s">
        <v>54</v>
      </c>
      <c r="AU3" s="76" t="s">
        <v>55</v>
      </c>
      <c r="AV3" s="76" t="s">
        <v>56</v>
      </c>
      <c r="AW3" s="76" t="s">
        <v>57</v>
      </c>
      <c r="AX3" s="76" t="s">
        <v>58</v>
      </c>
      <c r="AY3" s="76" t="s">
        <v>59</v>
      </c>
      <c r="AZ3" s="76" t="s">
        <v>60</v>
      </c>
      <c r="BA3" s="76" t="s">
        <v>61</v>
      </c>
      <c r="BB3" s="76" t="s">
        <v>62</v>
      </c>
      <c r="BC3" s="76" t="s">
        <v>63</v>
      </c>
      <c r="BD3" s="76" t="s">
        <v>64</v>
      </c>
      <c r="BE3" s="76" t="s">
        <v>65</v>
      </c>
      <c r="BF3" s="76" t="s">
        <v>66</v>
      </c>
      <c r="BG3" s="76" t="s">
        <v>67</v>
      </c>
      <c r="BH3" s="76" t="s">
        <v>68</v>
      </c>
      <c r="BI3" s="76" t="s">
        <v>69</v>
      </c>
      <c r="BJ3" s="76" t="s">
        <v>70</v>
      </c>
      <c r="BK3" s="76" t="s">
        <v>71</v>
      </c>
      <c r="BL3" s="76" t="s">
        <v>72</v>
      </c>
      <c r="BM3" s="76" t="s">
        <v>73</v>
      </c>
      <c r="BN3" s="76" t="s">
        <v>74</v>
      </c>
      <c r="BO3" s="76" t="s">
        <v>75</v>
      </c>
      <c r="BP3" s="76" t="s">
        <v>76</v>
      </c>
      <c r="BQ3" s="76" t="s">
        <v>77</v>
      </c>
      <c r="BR3" s="76" t="s">
        <v>78</v>
      </c>
      <c r="BS3" s="76" t="s">
        <v>79</v>
      </c>
      <c r="BT3" s="76" t="s">
        <v>80</v>
      </c>
      <c r="BU3" s="76" t="s">
        <v>81</v>
      </c>
      <c r="BV3" s="76" t="s">
        <v>82</v>
      </c>
      <c r="BW3" s="76" t="s">
        <v>83</v>
      </c>
      <c r="BX3" s="76" t="s">
        <v>84</v>
      </c>
      <c r="BY3" s="76" t="s">
        <v>85</v>
      </c>
      <c r="BZ3" s="76" t="s">
        <v>86</v>
      </c>
      <c r="CA3" s="76" t="s">
        <v>87</v>
      </c>
      <c r="CB3" s="76" t="s">
        <v>88</v>
      </c>
      <c r="CC3" s="76" t="s">
        <v>89</v>
      </c>
      <c r="CD3" s="76" t="s">
        <v>90</v>
      </c>
      <c r="CE3" s="76" t="s">
        <v>91</v>
      </c>
      <c r="CF3" s="76" t="s">
        <v>92</v>
      </c>
      <c r="CG3" s="76" t="s">
        <v>93</v>
      </c>
      <c r="CH3" s="76" t="s">
        <v>94</v>
      </c>
      <c r="CI3" s="76" t="s">
        <v>95</v>
      </c>
      <c r="CJ3" s="77"/>
      <c r="CK3" s="76" t="s">
        <v>96</v>
      </c>
      <c r="CL3" s="76" t="s">
        <v>97</v>
      </c>
      <c r="CM3" s="76" t="s">
        <v>98</v>
      </c>
      <c r="CN3" s="76" t="s">
        <v>99</v>
      </c>
      <c r="CO3" s="76" t="s">
        <v>100</v>
      </c>
      <c r="CP3" s="76" t="s">
        <v>101</v>
      </c>
      <c r="CQ3" s="76" t="s">
        <v>102</v>
      </c>
      <c r="CR3" s="76" t="s">
        <v>103</v>
      </c>
      <c r="CS3" s="76" t="s">
        <v>104</v>
      </c>
      <c r="CT3" s="76" t="s">
        <v>105</v>
      </c>
      <c r="CU3" s="76" t="s">
        <v>106</v>
      </c>
      <c r="CV3" s="76" t="s">
        <v>107</v>
      </c>
      <c r="CW3" s="76" t="s">
        <v>108</v>
      </c>
      <c r="CX3" s="76" t="s">
        <v>109</v>
      </c>
      <c r="CY3" s="76" t="s">
        <v>110</v>
      </c>
      <c r="CZ3" s="76" t="s">
        <v>111</v>
      </c>
      <c r="DA3" s="76" t="s">
        <v>112</v>
      </c>
      <c r="DB3" s="76" t="s">
        <v>113</v>
      </c>
      <c r="DC3" s="76" t="s">
        <v>114</v>
      </c>
      <c r="DD3" s="76" t="s">
        <v>115</v>
      </c>
      <c r="DE3" s="76" t="s">
        <v>116</v>
      </c>
      <c r="DF3" s="76" t="s">
        <v>117</v>
      </c>
      <c r="DG3" s="76" t="s">
        <v>118</v>
      </c>
      <c r="DH3" s="76" t="s">
        <v>119</v>
      </c>
      <c r="DI3" s="76" t="s">
        <v>120</v>
      </c>
      <c r="DJ3" s="76" t="s">
        <v>121</v>
      </c>
      <c r="DK3" s="76" t="s">
        <v>122</v>
      </c>
      <c r="DL3" s="76" t="s">
        <v>123</v>
      </c>
      <c r="DM3" s="76" t="s">
        <v>124</v>
      </c>
      <c r="DN3" s="76" t="s">
        <v>125</v>
      </c>
      <c r="DO3" s="76" t="s">
        <v>126</v>
      </c>
      <c r="DP3" s="76" t="s">
        <v>127</v>
      </c>
      <c r="DQ3" s="76" t="s">
        <v>128</v>
      </c>
      <c r="DR3" s="76" t="s">
        <v>129</v>
      </c>
      <c r="DS3" s="76" t="s">
        <v>130</v>
      </c>
      <c r="DT3" s="76" t="s">
        <v>131</v>
      </c>
      <c r="DU3" s="76" t="s">
        <v>132</v>
      </c>
      <c r="DV3" s="76" t="s">
        <v>133</v>
      </c>
      <c r="DW3" s="76" t="s">
        <v>134</v>
      </c>
      <c r="DX3" s="76" t="s">
        <v>135</v>
      </c>
      <c r="DY3" s="76" t="s">
        <v>136</v>
      </c>
      <c r="DZ3" s="76" t="s">
        <v>137</v>
      </c>
      <c r="EA3" s="76" t="s">
        <v>138</v>
      </c>
      <c r="EB3" s="76" t="s">
        <v>139</v>
      </c>
      <c r="EC3" s="76" t="s">
        <v>140</v>
      </c>
      <c r="ED3" s="77"/>
      <c r="EE3" s="76" t="s">
        <v>141</v>
      </c>
      <c r="EF3" s="76" t="s">
        <v>142</v>
      </c>
      <c r="EG3" s="76" t="s">
        <v>143</v>
      </c>
      <c r="EH3" s="76" t="s">
        <v>144</v>
      </c>
      <c r="EI3" s="76" t="s">
        <v>145</v>
      </c>
      <c r="EJ3" s="76" t="s">
        <v>146</v>
      </c>
      <c r="EK3" s="76" t="s">
        <v>147</v>
      </c>
      <c r="EL3" s="76" t="s">
        <v>148</v>
      </c>
      <c r="EM3" s="76" t="s">
        <v>149</v>
      </c>
      <c r="EN3" s="76" t="s">
        <v>150</v>
      </c>
      <c r="EO3" s="76" t="s">
        <v>151</v>
      </c>
      <c r="EP3" s="76" t="s">
        <v>152</v>
      </c>
      <c r="EQ3" s="76" t="s">
        <v>153</v>
      </c>
      <c r="ER3" s="76" t="s">
        <v>154</v>
      </c>
      <c r="ES3" s="76" t="s">
        <v>155</v>
      </c>
      <c r="ET3" s="76" t="s">
        <v>156</v>
      </c>
      <c r="EU3" s="76" t="s">
        <v>157</v>
      </c>
      <c r="EV3" s="76" t="s">
        <v>158</v>
      </c>
      <c r="EW3" s="76" t="s">
        <v>159</v>
      </c>
      <c r="EX3" s="76" t="s">
        <v>160</v>
      </c>
      <c r="EY3" s="76" t="s">
        <v>161</v>
      </c>
      <c r="EZ3" s="76" t="s">
        <v>162</v>
      </c>
      <c r="FA3" s="76" t="s">
        <v>163</v>
      </c>
      <c r="FB3" s="76" t="s">
        <v>164</v>
      </c>
      <c r="FC3" s="76" t="s">
        <v>165</v>
      </c>
      <c r="FD3" s="76" t="s">
        <v>166</v>
      </c>
      <c r="FE3" s="76" t="s">
        <v>167</v>
      </c>
      <c r="FF3" s="76" t="s">
        <v>168</v>
      </c>
      <c r="FG3" s="76" t="s">
        <v>169</v>
      </c>
      <c r="FH3" s="76" t="s">
        <v>170</v>
      </c>
      <c r="FI3" s="76" t="s">
        <v>171</v>
      </c>
      <c r="FJ3" s="76" t="s">
        <v>172</v>
      </c>
      <c r="FK3" s="76" t="s">
        <v>173</v>
      </c>
      <c r="FL3" s="76" t="s">
        <v>174</v>
      </c>
      <c r="FM3" s="76" t="s">
        <v>175</v>
      </c>
      <c r="FN3" s="76" t="s">
        <v>176</v>
      </c>
      <c r="FO3" s="76" t="s">
        <v>177</v>
      </c>
      <c r="FP3" s="76" t="s">
        <v>178</v>
      </c>
      <c r="FQ3" s="76" t="s">
        <v>179</v>
      </c>
      <c r="FR3" s="76" t="s">
        <v>180</v>
      </c>
      <c r="FS3" s="76" t="s">
        <v>181</v>
      </c>
      <c r="FT3" s="76" t="s">
        <v>182</v>
      </c>
      <c r="FU3" s="76" t="s">
        <v>183</v>
      </c>
      <c r="FV3" s="76" t="s">
        <v>184</v>
      </c>
      <c r="FW3" s="76" t="s">
        <v>185</v>
      </c>
      <c r="FX3" s="76" t="s">
        <v>186</v>
      </c>
      <c r="FY3" s="76" t="s">
        <v>187</v>
      </c>
      <c r="FZ3" s="76" t="s">
        <v>188</v>
      </c>
      <c r="GA3" s="76" t="s">
        <v>189</v>
      </c>
      <c r="GB3" s="76" t="s">
        <v>190</v>
      </c>
      <c r="GC3" s="77"/>
      <c r="GD3" s="76" t="s">
        <v>191</v>
      </c>
      <c r="GE3" s="76" t="s">
        <v>192</v>
      </c>
      <c r="GF3" s="77"/>
      <c r="GG3" s="74" t="s">
        <v>193</v>
      </c>
      <c r="GH3" s="76" t="s">
        <v>194</v>
      </c>
      <c r="GI3" s="74" t="s">
        <v>195</v>
      </c>
      <c r="GJ3" s="74" t="s">
        <v>196</v>
      </c>
      <c r="GK3" s="74" t="s">
        <v>197</v>
      </c>
      <c r="GL3" s="74" t="s">
        <v>198</v>
      </c>
      <c r="GM3" s="74" t="s">
        <v>199</v>
      </c>
      <c r="GN3" s="74" t="s">
        <v>200</v>
      </c>
      <c r="GO3" s="74" t="s">
        <v>201</v>
      </c>
      <c r="GP3" s="74" t="s">
        <v>202</v>
      </c>
      <c r="GQ3" s="74" t="s">
        <v>203</v>
      </c>
      <c r="GR3" s="74" t="s">
        <v>204</v>
      </c>
      <c r="GS3" s="74" t="s">
        <v>205</v>
      </c>
      <c r="GT3" s="74" t="s">
        <v>206</v>
      </c>
      <c r="GU3" s="74" t="s">
        <v>207</v>
      </c>
      <c r="GV3" s="74" t="s">
        <v>208</v>
      </c>
      <c r="GW3" s="74" t="s">
        <v>209</v>
      </c>
      <c r="GX3" s="74" t="s">
        <v>210</v>
      </c>
      <c r="GY3" s="74" t="s">
        <v>211</v>
      </c>
      <c r="GZ3" s="74" t="s">
        <v>212</v>
      </c>
      <c r="HA3" s="74" t="s">
        <v>213</v>
      </c>
      <c r="HB3" s="74" t="s">
        <v>214</v>
      </c>
      <c r="HC3" s="77"/>
      <c r="HD3" s="74" t="s">
        <v>215</v>
      </c>
      <c r="HE3" s="74" t="s">
        <v>216</v>
      </c>
      <c r="HF3" s="79" t="s">
        <v>217</v>
      </c>
      <c r="HG3" s="79" t="s">
        <v>218</v>
      </c>
      <c r="HH3" s="79" t="s">
        <v>219</v>
      </c>
      <c r="HI3" s="79" t="s">
        <v>220</v>
      </c>
      <c r="HJ3" s="79" t="s">
        <v>221</v>
      </c>
      <c r="HK3" s="79" t="s">
        <v>222</v>
      </c>
      <c r="HL3" s="79" t="s">
        <v>223</v>
      </c>
      <c r="HM3" s="79" t="s">
        <v>224</v>
      </c>
      <c r="HN3" s="79" t="s">
        <v>225</v>
      </c>
      <c r="HO3" s="79" t="s">
        <v>226</v>
      </c>
      <c r="HP3" s="79" t="s">
        <v>227</v>
      </c>
      <c r="HQ3" s="79" t="s">
        <v>228</v>
      </c>
      <c r="HR3" s="79" t="s">
        <v>229</v>
      </c>
      <c r="HS3" s="79" t="s">
        <v>230</v>
      </c>
      <c r="HT3" s="79" t="s">
        <v>231</v>
      </c>
      <c r="HU3" s="79" t="s">
        <v>232</v>
      </c>
      <c r="HV3" s="79" t="s">
        <v>233</v>
      </c>
      <c r="HW3" s="79" t="s">
        <v>234</v>
      </c>
      <c r="HX3" s="79" t="s">
        <v>235</v>
      </c>
      <c r="HY3" s="79" t="s">
        <v>236</v>
      </c>
      <c r="HZ3" s="79" t="s">
        <v>237</v>
      </c>
      <c r="IA3" s="79" t="s">
        <v>238</v>
      </c>
      <c r="IB3" s="79" t="s">
        <v>239</v>
      </c>
      <c r="IC3" s="79" t="s">
        <v>240</v>
      </c>
      <c r="ID3" s="79" t="s">
        <v>241</v>
      </c>
      <c r="IE3" s="79" t="s">
        <v>242</v>
      </c>
      <c r="IF3" s="79" t="s">
        <v>243</v>
      </c>
      <c r="IG3" s="79" t="s">
        <v>244</v>
      </c>
      <c r="IH3" s="79" t="s">
        <v>245</v>
      </c>
      <c r="II3" s="79" t="s">
        <v>246</v>
      </c>
      <c r="IJ3" s="79" t="s">
        <v>247</v>
      </c>
      <c r="IK3" s="79" t="s">
        <v>248</v>
      </c>
      <c r="IL3" s="79" t="s">
        <v>249</v>
      </c>
      <c r="IM3" s="79" t="s">
        <v>250</v>
      </c>
      <c r="IN3" s="80"/>
      <c r="IO3" s="78" t="s">
        <v>251</v>
      </c>
      <c r="IP3" s="78" t="s">
        <v>252</v>
      </c>
      <c r="IQ3" s="78" t="s">
        <v>253</v>
      </c>
      <c r="IR3" s="78" t="s">
        <v>254</v>
      </c>
      <c r="IS3" s="78" t="s">
        <v>255</v>
      </c>
      <c r="IT3" s="78" t="s">
        <v>256</v>
      </c>
      <c r="IU3" s="78" t="s">
        <v>257</v>
      </c>
      <c r="IV3" s="78" t="s">
        <v>258</v>
      </c>
      <c r="IW3" s="80"/>
      <c r="IX3" s="81" t="s">
        <v>259</v>
      </c>
      <c r="IY3" s="79" t="s">
        <v>260</v>
      </c>
      <c r="IZ3" s="79" t="s">
        <v>261</v>
      </c>
      <c r="JA3" s="79" t="s">
        <v>262</v>
      </c>
      <c r="JB3" s="79" t="s">
        <v>263</v>
      </c>
      <c r="JC3" s="79" t="s">
        <v>264</v>
      </c>
      <c r="JD3" s="79" t="s">
        <v>265</v>
      </c>
      <c r="JE3" s="80"/>
      <c r="JF3" s="94" t="s">
        <v>266</v>
      </c>
      <c r="JG3" s="94" t="s">
        <v>267</v>
      </c>
      <c r="JH3" s="67"/>
      <c r="JI3" s="5" t="s">
        <v>268</v>
      </c>
      <c r="JJ3" s="5" t="s">
        <v>269</v>
      </c>
    </row>
    <row r="4" spans="1:272" s="7" customFormat="1" ht="206.25" customHeight="1" x14ac:dyDescent="0.2">
      <c r="A4" s="69"/>
      <c r="B4" s="69"/>
      <c r="C4" s="83"/>
      <c r="D4" s="92" t="s">
        <v>270</v>
      </c>
      <c r="E4" s="93"/>
      <c r="F4" s="82" t="s">
        <v>271</v>
      </c>
      <c r="G4" s="82" t="s">
        <v>272</v>
      </c>
      <c r="H4" s="82" t="s">
        <v>273</v>
      </c>
      <c r="I4" s="82" t="s">
        <v>274</v>
      </c>
      <c r="J4" s="82" t="s">
        <v>275</v>
      </c>
      <c r="K4" s="82" t="s">
        <v>276</v>
      </c>
      <c r="L4" s="82" t="s">
        <v>277</v>
      </c>
      <c r="M4" s="82" t="s">
        <v>278</v>
      </c>
      <c r="N4" s="82" t="s">
        <v>279</v>
      </c>
      <c r="O4" s="82" t="s">
        <v>280</v>
      </c>
      <c r="P4" s="82" t="s">
        <v>281</v>
      </c>
      <c r="Q4" s="82" t="s">
        <v>282</v>
      </c>
      <c r="R4" s="82" t="s">
        <v>283</v>
      </c>
      <c r="S4" s="82" t="s">
        <v>284</v>
      </c>
      <c r="T4" s="82" t="s">
        <v>285</v>
      </c>
      <c r="U4" s="82" t="s">
        <v>286</v>
      </c>
      <c r="V4" s="82" t="s">
        <v>287</v>
      </c>
      <c r="W4" s="82" t="s">
        <v>288</v>
      </c>
      <c r="X4" s="82" t="s">
        <v>289</v>
      </c>
      <c r="Y4" s="82" t="s">
        <v>290</v>
      </c>
      <c r="Z4" s="82" t="s">
        <v>291</v>
      </c>
      <c r="AA4" s="82" t="s">
        <v>292</v>
      </c>
      <c r="AB4" s="82" t="s">
        <v>293</v>
      </c>
      <c r="AC4" s="82" t="s">
        <v>294</v>
      </c>
      <c r="AD4" s="82" t="s">
        <v>295</v>
      </c>
      <c r="AE4" s="82" t="s">
        <v>296</v>
      </c>
      <c r="AF4" s="82" t="s">
        <v>297</v>
      </c>
      <c r="AG4" s="82" t="s">
        <v>298</v>
      </c>
      <c r="AH4" s="83"/>
      <c r="AI4" s="84" t="s">
        <v>299</v>
      </c>
      <c r="AJ4" s="84" t="s">
        <v>300</v>
      </c>
      <c r="AK4" s="84" t="s">
        <v>301</v>
      </c>
      <c r="AL4" s="84" t="s">
        <v>302</v>
      </c>
      <c r="AM4" s="84" t="s">
        <v>303</v>
      </c>
      <c r="AN4" s="84" t="s">
        <v>304</v>
      </c>
      <c r="AO4" s="84" t="s">
        <v>305</v>
      </c>
      <c r="AP4" s="84" t="s">
        <v>306</v>
      </c>
      <c r="AQ4" s="84" t="s">
        <v>307</v>
      </c>
      <c r="AR4" s="84" t="s">
        <v>308</v>
      </c>
      <c r="AS4" s="84" t="s">
        <v>309</v>
      </c>
      <c r="AT4" s="84" t="s">
        <v>310</v>
      </c>
      <c r="AU4" s="84" t="s">
        <v>311</v>
      </c>
      <c r="AV4" s="84" t="s">
        <v>312</v>
      </c>
      <c r="AW4" s="84" t="s">
        <v>313</v>
      </c>
      <c r="AX4" s="84" t="s">
        <v>314</v>
      </c>
      <c r="AY4" s="84" t="s">
        <v>315</v>
      </c>
      <c r="AZ4" s="84" t="s">
        <v>316</v>
      </c>
      <c r="BA4" s="84" t="s">
        <v>317</v>
      </c>
      <c r="BB4" s="84" t="s">
        <v>318</v>
      </c>
      <c r="BC4" s="84" t="s">
        <v>319</v>
      </c>
      <c r="BD4" s="84" t="s">
        <v>320</v>
      </c>
      <c r="BE4" s="84" t="s">
        <v>321</v>
      </c>
      <c r="BF4" s="84" t="s">
        <v>322</v>
      </c>
      <c r="BG4" s="84" t="s">
        <v>323</v>
      </c>
      <c r="BH4" s="84" t="s">
        <v>324</v>
      </c>
      <c r="BI4" s="84" t="s">
        <v>325</v>
      </c>
      <c r="BJ4" s="84" t="s">
        <v>326</v>
      </c>
      <c r="BK4" s="84" t="s">
        <v>327</v>
      </c>
      <c r="BL4" s="84" t="s">
        <v>328</v>
      </c>
      <c r="BM4" s="84" t="s">
        <v>329</v>
      </c>
      <c r="BN4" s="84" t="s">
        <v>330</v>
      </c>
      <c r="BO4" s="84" t="s">
        <v>331</v>
      </c>
      <c r="BP4" s="84" t="s">
        <v>332</v>
      </c>
      <c r="BQ4" s="84" t="s">
        <v>333</v>
      </c>
      <c r="BR4" s="84" t="s">
        <v>334</v>
      </c>
      <c r="BS4" s="84" t="s">
        <v>335</v>
      </c>
      <c r="BT4" s="84" t="s">
        <v>336</v>
      </c>
      <c r="BU4" s="84" t="s">
        <v>337</v>
      </c>
      <c r="BV4" s="84" t="s">
        <v>338</v>
      </c>
      <c r="BW4" s="84" t="s">
        <v>339</v>
      </c>
      <c r="BX4" s="84" t="s">
        <v>340</v>
      </c>
      <c r="BY4" s="84" t="s">
        <v>341</v>
      </c>
      <c r="BZ4" s="84" t="s">
        <v>342</v>
      </c>
      <c r="CA4" s="84" t="s">
        <v>343</v>
      </c>
      <c r="CB4" s="84" t="s">
        <v>344</v>
      </c>
      <c r="CC4" s="84" t="s">
        <v>345</v>
      </c>
      <c r="CD4" s="84" t="s">
        <v>346</v>
      </c>
      <c r="CE4" s="84" t="s">
        <v>347</v>
      </c>
      <c r="CF4" s="84" t="s">
        <v>348</v>
      </c>
      <c r="CG4" s="84" t="s">
        <v>349</v>
      </c>
      <c r="CH4" s="84" t="s">
        <v>350</v>
      </c>
      <c r="CI4" s="84" t="s">
        <v>351</v>
      </c>
      <c r="CJ4" s="83"/>
      <c r="CK4" s="82" t="s">
        <v>352</v>
      </c>
      <c r="CL4" s="82" t="s">
        <v>353</v>
      </c>
      <c r="CM4" s="82" t="s">
        <v>354</v>
      </c>
      <c r="CN4" s="82" t="s">
        <v>355</v>
      </c>
      <c r="CO4" s="82" t="s">
        <v>356</v>
      </c>
      <c r="CP4" s="82" t="s">
        <v>357</v>
      </c>
      <c r="CQ4" s="82" t="s">
        <v>358</v>
      </c>
      <c r="CR4" s="82" t="s">
        <v>359</v>
      </c>
      <c r="CS4" s="82" t="s">
        <v>360</v>
      </c>
      <c r="CT4" s="82" t="s">
        <v>361</v>
      </c>
      <c r="CU4" s="82" t="s">
        <v>362</v>
      </c>
      <c r="CV4" s="82" t="s">
        <v>363</v>
      </c>
      <c r="CW4" s="82" t="s">
        <v>364</v>
      </c>
      <c r="CX4" s="82" t="s">
        <v>365</v>
      </c>
      <c r="CY4" s="82" t="s">
        <v>366</v>
      </c>
      <c r="CZ4" s="82" t="s">
        <v>367</v>
      </c>
      <c r="DA4" s="82" t="s">
        <v>368</v>
      </c>
      <c r="DB4" s="84" t="s">
        <v>369</v>
      </c>
      <c r="DC4" s="84" t="s">
        <v>370</v>
      </c>
      <c r="DD4" s="84" t="s">
        <v>371</v>
      </c>
      <c r="DE4" s="84" t="s">
        <v>372</v>
      </c>
      <c r="DF4" s="84" t="s">
        <v>373</v>
      </c>
      <c r="DG4" s="84" t="s">
        <v>374</v>
      </c>
      <c r="DH4" s="84" t="s">
        <v>375</v>
      </c>
      <c r="DI4" s="84" t="s">
        <v>376</v>
      </c>
      <c r="DJ4" s="84" t="s">
        <v>377</v>
      </c>
      <c r="DK4" s="84" t="s">
        <v>378</v>
      </c>
      <c r="DL4" s="82" t="s">
        <v>379</v>
      </c>
      <c r="DM4" s="82" t="s">
        <v>380</v>
      </c>
      <c r="DN4" s="82" t="s">
        <v>381</v>
      </c>
      <c r="DO4" s="82" t="s">
        <v>382</v>
      </c>
      <c r="DP4" s="82" t="s">
        <v>383</v>
      </c>
      <c r="DQ4" s="82" t="s">
        <v>384</v>
      </c>
      <c r="DR4" s="82" t="s">
        <v>385</v>
      </c>
      <c r="DS4" s="82" t="s">
        <v>386</v>
      </c>
      <c r="DT4" s="82" t="s">
        <v>387</v>
      </c>
      <c r="DU4" s="82" t="s">
        <v>388</v>
      </c>
      <c r="DV4" s="82" t="s">
        <v>389</v>
      </c>
      <c r="DW4" s="82" t="s">
        <v>390</v>
      </c>
      <c r="DX4" s="82" t="s">
        <v>391</v>
      </c>
      <c r="DY4" s="82" t="s">
        <v>392</v>
      </c>
      <c r="DZ4" s="82" t="s">
        <v>393</v>
      </c>
      <c r="EA4" s="82" t="s">
        <v>394</v>
      </c>
      <c r="EB4" s="82" t="s">
        <v>395</v>
      </c>
      <c r="EC4" s="82" t="s">
        <v>396</v>
      </c>
      <c r="ED4" s="83"/>
      <c r="EE4" s="84" t="s">
        <v>397</v>
      </c>
      <c r="EF4" s="84" t="s">
        <v>398</v>
      </c>
      <c r="EG4" s="84" t="s">
        <v>399</v>
      </c>
      <c r="EH4" s="84" t="s">
        <v>400</v>
      </c>
      <c r="EI4" s="84" t="s">
        <v>401</v>
      </c>
      <c r="EJ4" s="84" t="s">
        <v>402</v>
      </c>
      <c r="EK4" s="82" t="s">
        <v>403</v>
      </c>
      <c r="EL4" s="84" t="s">
        <v>404</v>
      </c>
      <c r="EM4" s="82" t="s">
        <v>405</v>
      </c>
      <c r="EN4" s="82" t="s">
        <v>406</v>
      </c>
      <c r="EO4" s="84" t="s">
        <v>407</v>
      </c>
      <c r="EP4" s="84" t="s">
        <v>408</v>
      </c>
      <c r="EQ4" s="84" t="s">
        <v>409</v>
      </c>
      <c r="ER4" s="84" t="s">
        <v>410</v>
      </c>
      <c r="ES4" s="84" t="s">
        <v>411</v>
      </c>
      <c r="ET4" s="84" t="s">
        <v>412</v>
      </c>
      <c r="EU4" s="84" t="s">
        <v>413</v>
      </c>
      <c r="EV4" s="84" t="s">
        <v>414</v>
      </c>
      <c r="EW4" s="84" t="s">
        <v>415</v>
      </c>
      <c r="EX4" s="84" t="s">
        <v>416</v>
      </c>
      <c r="EY4" s="84" t="s">
        <v>417</v>
      </c>
      <c r="EZ4" s="84" t="s">
        <v>418</v>
      </c>
      <c r="FA4" s="84" t="s">
        <v>419</v>
      </c>
      <c r="FB4" s="84" t="s">
        <v>420</v>
      </c>
      <c r="FC4" s="84" t="s">
        <v>421</v>
      </c>
      <c r="FD4" s="84" t="s">
        <v>422</v>
      </c>
      <c r="FE4" s="84" t="s">
        <v>423</v>
      </c>
      <c r="FF4" s="84" t="s">
        <v>424</v>
      </c>
      <c r="FG4" s="84" t="s">
        <v>425</v>
      </c>
      <c r="FH4" s="84" t="s">
        <v>426</v>
      </c>
      <c r="FI4" s="84" t="s">
        <v>427</v>
      </c>
      <c r="FJ4" s="84" t="s">
        <v>428</v>
      </c>
      <c r="FK4" s="84" t="s">
        <v>429</v>
      </c>
      <c r="FL4" s="84" t="s">
        <v>430</v>
      </c>
      <c r="FM4" s="84" t="s">
        <v>431</v>
      </c>
      <c r="FN4" s="84" t="s">
        <v>432</v>
      </c>
      <c r="FO4" s="84" t="s">
        <v>433</v>
      </c>
      <c r="FP4" s="84" t="s">
        <v>434</v>
      </c>
      <c r="FQ4" s="84" t="s">
        <v>435</v>
      </c>
      <c r="FR4" s="84" t="s">
        <v>436</v>
      </c>
      <c r="FS4" s="84" t="s">
        <v>437</v>
      </c>
      <c r="FT4" s="84" t="s">
        <v>438</v>
      </c>
      <c r="FU4" s="84" t="s">
        <v>439</v>
      </c>
      <c r="FV4" s="84" t="s">
        <v>440</v>
      </c>
      <c r="FW4" s="84" t="s">
        <v>441</v>
      </c>
      <c r="FX4" s="84" t="s">
        <v>442</v>
      </c>
      <c r="FY4" s="84" t="s">
        <v>443</v>
      </c>
      <c r="FZ4" s="84" t="s">
        <v>444</v>
      </c>
      <c r="GA4" s="84" t="s">
        <v>445</v>
      </c>
      <c r="GB4" s="84" t="s">
        <v>446</v>
      </c>
      <c r="GC4" s="83"/>
      <c r="GD4" s="82" t="s">
        <v>447</v>
      </c>
      <c r="GE4" s="82" t="s">
        <v>448</v>
      </c>
      <c r="GF4" s="83"/>
      <c r="GG4" s="82" t="s">
        <v>449</v>
      </c>
      <c r="GH4" s="84" t="s">
        <v>450</v>
      </c>
      <c r="GI4" s="82" t="s">
        <v>451</v>
      </c>
      <c r="GJ4" s="82" t="s">
        <v>452</v>
      </c>
      <c r="GK4" s="82" t="s">
        <v>453</v>
      </c>
      <c r="GL4" s="82" t="s">
        <v>454</v>
      </c>
      <c r="GM4" s="82" t="s">
        <v>455</v>
      </c>
      <c r="GN4" s="82" t="s">
        <v>456</v>
      </c>
      <c r="GO4" s="82" t="s">
        <v>457</v>
      </c>
      <c r="GP4" s="82" t="s">
        <v>458</v>
      </c>
      <c r="GQ4" s="82" t="s">
        <v>459</v>
      </c>
      <c r="GR4" s="82" t="s">
        <v>460</v>
      </c>
      <c r="GS4" s="82" t="s">
        <v>461</v>
      </c>
      <c r="GT4" s="82" t="s">
        <v>462</v>
      </c>
      <c r="GU4" s="82" t="s">
        <v>463</v>
      </c>
      <c r="GV4" s="82" t="s">
        <v>464</v>
      </c>
      <c r="GW4" s="82" t="s">
        <v>465</v>
      </c>
      <c r="GX4" s="82" t="s">
        <v>466</v>
      </c>
      <c r="GY4" s="82" t="s">
        <v>467</v>
      </c>
      <c r="GZ4" s="82" t="s">
        <v>468</v>
      </c>
      <c r="HA4" s="82" t="s">
        <v>469</v>
      </c>
      <c r="HB4" s="82" t="s">
        <v>470</v>
      </c>
      <c r="HC4" s="83"/>
      <c r="HD4" s="82" t="s">
        <v>471</v>
      </c>
      <c r="HE4" s="82" t="s">
        <v>472</v>
      </c>
      <c r="HF4" s="82" t="s">
        <v>473</v>
      </c>
      <c r="HG4" s="82" t="s">
        <v>474</v>
      </c>
      <c r="HH4" s="82" t="s">
        <v>475</v>
      </c>
      <c r="HI4" s="82" t="s">
        <v>476</v>
      </c>
      <c r="HJ4" s="82" t="s">
        <v>477</v>
      </c>
      <c r="HK4" s="82" t="s">
        <v>478</v>
      </c>
      <c r="HL4" s="82" t="s">
        <v>479</v>
      </c>
      <c r="HM4" s="82" t="s">
        <v>480</v>
      </c>
      <c r="HN4" s="82" t="s">
        <v>481</v>
      </c>
      <c r="HO4" s="82" t="s">
        <v>482</v>
      </c>
      <c r="HP4" s="82" t="s">
        <v>483</v>
      </c>
      <c r="HQ4" s="82" t="s">
        <v>484</v>
      </c>
      <c r="HR4" s="82" t="s">
        <v>485</v>
      </c>
      <c r="HS4" s="82" t="s">
        <v>486</v>
      </c>
      <c r="HT4" s="82" t="s">
        <v>487</v>
      </c>
      <c r="HU4" s="82" t="s">
        <v>488</v>
      </c>
      <c r="HV4" s="82" t="s">
        <v>489</v>
      </c>
      <c r="HW4" s="82" t="s">
        <v>490</v>
      </c>
      <c r="HX4" s="82" t="s">
        <v>491</v>
      </c>
      <c r="HY4" s="82" t="s">
        <v>492</v>
      </c>
      <c r="HZ4" s="82" t="s">
        <v>493</v>
      </c>
      <c r="IA4" s="82" t="s">
        <v>494</v>
      </c>
      <c r="IB4" s="85" t="s">
        <v>495</v>
      </c>
      <c r="IC4" s="82" t="s">
        <v>496</v>
      </c>
      <c r="ID4" s="82" t="s">
        <v>497</v>
      </c>
      <c r="IE4" s="82" t="s">
        <v>498</v>
      </c>
      <c r="IF4" s="82" t="s">
        <v>499</v>
      </c>
      <c r="IG4" s="82" t="s">
        <v>500</v>
      </c>
      <c r="IH4" s="82" t="s">
        <v>501</v>
      </c>
      <c r="II4" s="82" t="s">
        <v>502</v>
      </c>
      <c r="IJ4" s="82" t="s">
        <v>503</v>
      </c>
      <c r="IK4" s="82" t="s">
        <v>504</v>
      </c>
      <c r="IL4" s="82" t="s">
        <v>505</v>
      </c>
      <c r="IM4" s="82" t="s">
        <v>506</v>
      </c>
      <c r="IN4" s="86"/>
      <c r="IO4" s="84" t="s">
        <v>507</v>
      </c>
      <c r="IP4" s="84" t="s">
        <v>508</v>
      </c>
      <c r="IQ4" s="84" t="s">
        <v>509</v>
      </c>
      <c r="IR4" s="84" t="s">
        <v>510</v>
      </c>
      <c r="IS4" s="84" t="s">
        <v>511</v>
      </c>
      <c r="IT4" s="84" t="s">
        <v>512</v>
      </c>
      <c r="IU4" s="84" t="s">
        <v>513</v>
      </c>
      <c r="IV4" s="84" t="s">
        <v>514</v>
      </c>
      <c r="IW4" s="86"/>
      <c r="IX4" s="87" t="s">
        <v>515</v>
      </c>
      <c r="IY4" s="87" t="s">
        <v>516</v>
      </c>
      <c r="IZ4" s="87" t="s">
        <v>517</v>
      </c>
      <c r="JA4" s="87" t="s">
        <v>518</v>
      </c>
      <c r="JB4" s="87" t="s">
        <v>519</v>
      </c>
      <c r="JC4" s="87" t="s">
        <v>520</v>
      </c>
      <c r="JD4" s="87" t="s">
        <v>521</v>
      </c>
      <c r="JE4" s="86"/>
      <c r="JF4" s="88" t="s">
        <v>522</v>
      </c>
      <c r="JG4" s="88" t="s">
        <v>523</v>
      </c>
      <c r="JH4" s="68"/>
      <c r="JI4" s="6" t="s">
        <v>524</v>
      </c>
      <c r="JJ4" s="6" t="s">
        <v>525</v>
      </c>
    </row>
    <row r="5" spans="1:272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8">
        <v>28</v>
      </c>
      <c r="AC5" s="8">
        <v>29</v>
      </c>
      <c r="AD5" s="8">
        <v>30</v>
      </c>
      <c r="AE5" s="8">
        <v>31</v>
      </c>
      <c r="AF5" s="8">
        <v>32</v>
      </c>
      <c r="AG5" s="8">
        <v>33</v>
      </c>
      <c r="AH5" s="8">
        <v>34</v>
      </c>
      <c r="AI5" s="8">
        <v>35</v>
      </c>
      <c r="AJ5" s="8">
        <v>36</v>
      </c>
      <c r="AK5" s="8">
        <v>37</v>
      </c>
      <c r="AL5" s="8">
        <v>38</v>
      </c>
      <c r="AM5" s="8">
        <v>39</v>
      </c>
      <c r="AN5" s="8">
        <v>40</v>
      </c>
      <c r="AO5" s="8">
        <v>41</v>
      </c>
      <c r="AP5" s="8">
        <v>42</v>
      </c>
      <c r="AQ5" s="8">
        <v>43</v>
      </c>
      <c r="AR5" s="8">
        <v>44</v>
      </c>
      <c r="AS5" s="8">
        <v>45</v>
      </c>
      <c r="AT5" s="8">
        <v>46</v>
      </c>
      <c r="AU5" s="8">
        <v>47</v>
      </c>
      <c r="AV5" s="8">
        <v>48</v>
      </c>
      <c r="AW5" s="8">
        <v>49</v>
      </c>
      <c r="AX5" s="8">
        <v>50</v>
      </c>
      <c r="AY5" s="8">
        <v>51</v>
      </c>
      <c r="AZ5" s="8">
        <v>52</v>
      </c>
      <c r="BA5" s="8">
        <v>53</v>
      </c>
      <c r="BB5" s="8">
        <v>54</v>
      </c>
      <c r="BC5" s="8">
        <v>55</v>
      </c>
      <c r="BD5" s="8">
        <v>56</v>
      </c>
      <c r="BE5" s="8">
        <v>57</v>
      </c>
      <c r="BF5" s="8">
        <v>58</v>
      </c>
      <c r="BG5" s="8">
        <v>59</v>
      </c>
      <c r="BH5" s="8">
        <v>60</v>
      </c>
      <c r="BI5" s="8">
        <v>61</v>
      </c>
      <c r="BJ5" s="8">
        <v>62</v>
      </c>
      <c r="BK5" s="8">
        <v>63</v>
      </c>
      <c r="BL5" s="8">
        <v>64</v>
      </c>
      <c r="BM5" s="8">
        <v>65</v>
      </c>
      <c r="BN5" s="8">
        <v>66</v>
      </c>
      <c r="BO5" s="8">
        <v>67</v>
      </c>
      <c r="BP5" s="8">
        <v>68</v>
      </c>
      <c r="BQ5" s="8">
        <v>69</v>
      </c>
      <c r="BR5" s="8">
        <v>70</v>
      </c>
      <c r="BS5" s="8">
        <v>71</v>
      </c>
      <c r="BT5" s="8">
        <v>72</v>
      </c>
      <c r="BU5" s="8">
        <v>73</v>
      </c>
      <c r="BV5" s="8">
        <v>74</v>
      </c>
      <c r="BW5" s="8">
        <v>75</v>
      </c>
      <c r="BX5" s="8">
        <v>76</v>
      </c>
      <c r="BY5" s="8">
        <v>77</v>
      </c>
      <c r="BZ5" s="8">
        <v>78</v>
      </c>
      <c r="CA5" s="8">
        <v>79</v>
      </c>
      <c r="CB5" s="8">
        <v>80</v>
      </c>
      <c r="CC5" s="8">
        <v>81</v>
      </c>
      <c r="CD5" s="8">
        <v>82</v>
      </c>
      <c r="CE5" s="8">
        <v>83</v>
      </c>
      <c r="CF5" s="8">
        <v>84</v>
      </c>
      <c r="CG5" s="8">
        <v>85</v>
      </c>
      <c r="CH5" s="8">
        <v>86</v>
      </c>
      <c r="CI5" s="8">
        <v>87</v>
      </c>
      <c r="CJ5" s="8">
        <v>88</v>
      </c>
      <c r="CK5" s="8">
        <v>89</v>
      </c>
      <c r="CL5" s="8">
        <v>90</v>
      </c>
      <c r="CM5" s="8">
        <v>91</v>
      </c>
      <c r="CN5" s="8">
        <v>92</v>
      </c>
      <c r="CO5" s="8">
        <v>93</v>
      </c>
      <c r="CP5" s="8">
        <v>94</v>
      </c>
      <c r="CQ5" s="8">
        <v>95</v>
      </c>
      <c r="CR5" s="8">
        <v>96</v>
      </c>
      <c r="CS5" s="8">
        <v>97</v>
      </c>
      <c r="CT5" s="8">
        <v>98</v>
      </c>
      <c r="CU5" s="8">
        <v>99</v>
      </c>
      <c r="CV5" s="8">
        <v>100</v>
      </c>
      <c r="CW5" s="8">
        <v>101</v>
      </c>
      <c r="CX5" s="8">
        <v>102</v>
      </c>
      <c r="CY5" s="8">
        <v>103</v>
      </c>
      <c r="CZ5" s="8">
        <v>104</v>
      </c>
      <c r="DA5" s="8">
        <v>105</v>
      </c>
      <c r="DB5" s="8">
        <v>106</v>
      </c>
      <c r="DC5" s="8">
        <v>107</v>
      </c>
      <c r="DD5" s="8">
        <v>108</v>
      </c>
      <c r="DE5" s="8">
        <v>109</v>
      </c>
      <c r="DF5" s="8">
        <v>110</v>
      </c>
      <c r="DG5" s="8">
        <v>111</v>
      </c>
      <c r="DH5" s="8">
        <v>112</v>
      </c>
      <c r="DI5" s="8">
        <v>113</v>
      </c>
      <c r="DJ5" s="8">
        <v>114</v>
      </c>
      <c r="DK5" s="8">
        <v>115</v>
      </c>
      <c r="DL5" s="8">
        <v>116</v>
      </c>
      <c r="DM5" s="8">
        <v>117</v>
      </c>
      <c r="DN5" s="8">
        <v>118</v>
      </c>
      <c r="DO5" s="8">
        <v>119</v>
      </c>
      <c r="DP5" s="8">
        <v>120</v>
      </c>
      <c r="DQ5" s="8">
        <v>121</v>
      </c>
      <c r="DR5" s="8">
        <v>122</v>
      </c>
      <c r="DS5" s="8">
        <v>123</v>
      </c>
      <c r="DT5" s="8">
        <v>124</v>
      </c>
      <c r="DU5" s="8">
        <v>125</v>
      </c>
      <c r="DV5" s="8">
        <v>126</v>
      </c>
      <c r="DW5" s="8">
        <v>127</v>
      </c>
      <c r="DX5" s="8">
        <v>128</v>
      </c>
      <c r="DY5" s="8">
        <v>129</v>
      </c>
      <c r="DZ5" s="8">
        <v>130</v>
      </c>
      <c r="EA5" s="8">
        <v>131</v>
      </c>
      <c r="EB5" s="8">
        <v>132</v>
      </c>
      <c r="EC5" s="8">
        <v>133</v>
      </c>
      <c r="ED5" s="8">
        <v>134</v>
      </c>
      <c r="EE5" s="8">
        <v>135</v>
      </c>
      <c r="EF5" s="8">
        <v>136</v>
      </c>
      <c r="EG5" s="8">
        <v>137</v>
      </c>
      <c r="EH5" s="8">
        <v>138</v>
      </c>
      <c r="EI5" s="8">
        <v>139</v>
      </c>
      <c r="EJ5" s="8">
        <v>140</v>
      </c>
      <c r="EK5" s="8">
        <v>141</v>
      </c>
      <c r="EL5" s="8">
        <v>142</v>
      </c>
      <c r="EM5" s="8">
        <v>143</v>
      </c>
      <c r="EN5" s="8">
        <v>144</v>
      </c>
      <c r="EO5" s="8">
        <v>145</v>
      </c>
      <c r="EP5" s="8">
        <v>146</v>
      </c>
      <c r="EQ5" s="8">
        <v>147</v>
      </c>
      <c r="ER5" s="8">
        <v>148</v>
      </c>
      <c r="ES5" s="8">
        <v>149</v>
      </c>
      <c r="ET5" s="8">
        <v>150</v>
      </c>
      <c r="EU5" s="8">
        <v>151</v>
      </c>
      <c r="EV5" s="8">
        <v>152</v>
      </c>
      <c r="EW5" s="8">
        <v>153</v>
      </c>
      <c r="EX5" s="8">
        <v>154</v>
      </c>
      <c r="EY5" s="8">
        <v>155</v>
      </c>
      <c r="EZ5" s="8">
        <v>156</v>
      </c>
      <c r="FA5" s="8">
        <v>157</v>
      </c>
      <c r="FB5" s="8">
        <v>158</v>
      </c>
      <c r="FC5" s="8">
        <v>159</v>
      </c>
      <c r="FD5" s="8">
        <v>160</v>
      </c>
      <c r="FE5" s="8">
        <v>161</v>
      </c>
      <c r="FF5" s="8">
        <v>162</v>
      </c>
      <c r="FG5" s="8">
        <v>163</v>
      </c>
      <c r="FH5" s="8">
        <v>164</v>
      </c>
      <c r="FI5" s="8">
        <v>165</v>
      </c>
      <c r="FJ5" s="8">
        <v>166</v>
      </c>
      <c r="FK5" s="8">
        <v>167</v>
      </c>
      <c r="FL5" s="8">
        <v>168</v>
      </c>
      <c r="FM5" s="8">
        <v>169</v>
      </c>
      <c r="FN5" s="8">
        <v>170</v>
      </c>
      <c r="FO5" s="8">
        <v>171</v>
      </c>
      <c r="FP5" s="8">
        <v>172</v>
      </c>
      <c r="FQ5" s="8">
        <v>173</v>
      </c>
      <c r="FR5" s="8">
        <v>174</v>
      </c>
      <c r="FS5" s="8">
        <v>175</v>
      </c>
      <c r="FT5" s="8">
        <v>176</v>
      </c>
      <c r="FU5" s="8">
        <v>177</v>
      </c>
      <c r="FV5" s="8">
        <v>178</v>
      </c>
      <c r="FW5" s="8">
        <v>179</v>
      </c>
      <c r="FX5" s="8">
        <v>180</v>
      </c>
      <c r="FY5" s="8">
        <v>181</v>
      </c>
      <c r="FZ5" s="8">
        <v>182</v>
      </c>
      <c r="GA5" s="8">
        <v>183</v>
      </c>
      <c r="GB5" s="8">
        <v>184</v>
      </c>
      <c r="GC5" s="8">
        <v>185</v>
      </c>
      <c r="GD5" s="8">
        <v>186</v>
      </c>
      <c r="GE5" s="8">
        <v>187</v>
      </c>
      <c r="GF5" s="8">
        <v>188</v>
      </c>
      <c r="GG5" s="8">
        <v>189</v>
      </c>
      <c r="GH5" s="8">
        <v>190</v>
      </c>
      <c r="GI5" s="8">
        <v>191</v>
      </c>
      <c r="GJ5" s="8">
        <v>192</v>
      </c>
      <c r="GK5" s="8">
        <v>193</v>
      </c>
      <c r="GL5" s="8">
        <v>194</v>
      </c>
      <c r="GM5" s="8">
        <v>195</v>
      </c>
      <c r="GN5" s="8">
        <v>196</v>
      </c>
      <c r="GO5" s="8">
        <v>197</v>
      </c>
      <c r="GP5" s="8">
        <v>198</v>
      </c>
      <c r="GQ5" s="8">
        <v>199</v>
      </c>
      <c r="GR5" s="8">
        <v>200</v>
      </c>
      <c r="GS5" s="8">
        <v>201</v>
      </c>
      <c r="GT5" s="8">
        <v>202</v>
      </c>
      <c r="GU5" s="8">
        <v>203</v>
      </c>
      <c r="GV5" s="8">
        <v>204</v>
      </c>
      <c r="GW5" s="8">
        <v>205</v>
      </c>
      <c r="GX5" s="8">
        <v>206</v>
      </c>
      <c r="GY5" s="8">
        <v>207</v>
      </c>
      <c r="GZ5" s="8">
        <v>208</v>
      </c>
      <c r="HA5" s="8">
        <v>209</v>
      </c>
      <c r="HB5" s="8">
        <v>210</v>
      </c>
      <c r="HC5" s="8">
        <v>211</v>
      </c>
      <c r="HD5" s="8">
        <v>212</v>
      </c>
      <c r="HE5" s="8">
        <v>213</v>
      </c>
      <c r="HF5" s="8">
        <v>214</v>
      </c>
      <c r="HG5" s="8">
        <v>215</v>
      </c>
      <c r="HH5" s="8">
        <v>216</v>
      </c>
      <c r="HI5" s="8">
        <v>217</v>
      </c>
      <c r="HJ5" s="8">
        <v>218</v>
      </c>
      <c r="HK5" s="8">
        <v>219</v>
      </c>
      <c r="HL5" s="8">
        <v>220</v>
      </c>
      <c r="HM5" s="8">
        <v>221</v>
      </c>
      <c r="HN5" s="8">
        <v>222</v>
      </c>
      <c r="HO5" s="8">
        <v>223</v>
      </c>
      <c r="HP5" s="8">
        <v>224</v>
      </c>
      <c r="HQ5" s="8">
        <v>225</v>
      </c>
      <c r="HR5" s="8">
        <v>226</v>
      </c>
      <c r="HS5" s="8">
        <v>227</v>
      </c>
      <c r="HT5" s="8">
        <v>228</v>
      </c>
      <c r="HU5" s="8">
        <v>229</v>
      </c>
      <c r="HV5" s="8">
        <v>230</v>
      </c>
      <c r="HW5" s="8">
        <v>231</v>
      </c>
      <c r="HX5" s="8">
        <v>232</v>
      </c>
      <c r="HY5" s="8">
        <v>233</v>
      </c>
      <c r="HZ5" s="8">
        <v>234</v>
      </c>
      <c r="IA5" s="8">
        <v>235</v>
      </c>
      <c r="IB5" s="8">
        <v>236</v>
      </c>
      <c r="IC5" s="8">
        <v>237</v>
      </c>
      <c r="ID5" s="8">
        <v>238</v>
      </c>
      <c r="IE5" s="8">
        <v>239</v>
      </c>
      <c r="IF5" s="8">
        <v>240</v>
      </c>
      <c r="IG5" s="8">
        <v>241</v>
      </c>
      <c r="IH5" s="8">
        <v>242</v>
      </c>
      <c r="II5" s="8">
        <v>243</v>
      </c>
      <c r="IJ5" s="8">
        <v>244</v>
      </c>
      <c r="IK5" s="8">
        <v>245</v>
      </c>
      <c r="IL5" s="8">
        <v>246</v>
      </c>
      <c r="IM5" s="8">
        <v>247</v>
      </c>
      <c r="IN5" s="8">
        <v>248</v>
      </c>
      <c r="IO5" s="8">
        <v>249</v>
      </c>
      <c r="IP5" s="8">
        <v>250</v>
      </c>
      <c r="IQ5" s="8">
        <v>251</v>
      </c>
      <c r="IR5" s="8">
        <v>252</v>
      </c>
      <c r="IS5" s="8">
        <v>253</v>
      </c>
      <c r="IT5" s="8">
        <v>254</v>
      </c>
      <c r="IU5" s="8">
        <v>255</v>
      </c>
      <c r="IV5" s="8">
        <v>256</v>
      </c>
      <c r="IW5" s="8">
        <v>257</v>
      </c>
      <c r="IX5" s="8">
        <v>258</v>
      </c>
      <c r="IY5" s="8">
        <v>259</v>
      </c>
      <c r="IZ5" s="8">
        <v>260</v>
      </c>
      <c r="JA5" s="8">
        <v>261</v>
      </c>
      <c r="JB5" s="8">
        <v>262</v>
      </c>
      <c r="JC5" s="8">
        <v>263</v>
      </c>
      <c r="JD5" s="8">
        <v>264</v>
      </c>
      <c r="JE5" s="8">
        <v>265</v>
      </c>
      <c r="JF5" s="8">
        <v>266</v>
      </c>
      <c r="JG5" s="8">
        <v>277</v>
      </c>
      <c r="JH5" s="8">
        <v>278</v>
      </c>
      <c r="JI5" s="8">
        <v>279</v>
      </c>
      <c r="JJ5" s="9">
        <v>280</v>
      </c>
    </row>
    <row r="6" spans="1:272" ht="33.75" x14ac:dyDescent="0.3">
      <c r="A6" s="10">
        <v>1</v>
      </c>
      <c r="B6" s="11" t="s">
        <v>526</v>
      </c>
      <c r="C6" s="12">
        <f t="array" ref="C6:JJ6">TRANSPOSE([2]Бурденко!$G$10:$G$277)</f>
        <v>71405</v>
      </c>
      <c r="D6" s="13">
        <v>0</v>
      </c>
      <c r="E6" s="14">
        <v>800</v>
      </c>
      <c r="F6" s="13">
        <v>0</v>
      </c>
      <c r="G6" s="13">
        <v>80</v>
      </c>
      <c r="H6" s="13">
        <v>0</v>
      </c>
      <c r="I6" s="13">
        <v>0</v>
      </c>
      <c r="J6" s="13">
        <v>50</v>
      </c>
      <c r="K6" s="13">
        <v>100</v>
      </c>
      <c r="L6" s="13">
        <v>50</v>
      </c>
      <c r="M6" s="13">
        <v>50</v>
      </c>
      <c r="N6" s="13">
        <v>0</v>
      </c>
      <c r="O6" s="13">
        <v>0</v>
      </c>
      <c r="P6" s="13">
        <v>0</v>
      </c>
      <c r="Q6" s="13">
        <v>0</v>
      </c>
      <c r="R6" s="13">
        <v>70</v>
      </c>
      <c r="S6" s="13">
        <v>150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50</v>
      </c>
      <c r="AA6" s="13">
        <v>100</v>
      </c>
      <c r="AB6" s="13">
        <v>0</v>
      </c>
      <c r="AC6" s="13">
        <v>100</v>
      </c>
      <c r="AD6" s="13">
        <v>0</v>
      </c>
      <c r="AE6" s="13">
        <v>0</v>
      </c>
      <c r="AF6" s="13">
        <v>0</v>
      </c>
      <c r="AG6" s="13">
        <v>0</v>
      </c>
      <c r="AH6" s="14">
        <v>1700</v>
      </c>
      <c r="AI6" s="13">
        <v>0</v>
      </c>
      <c r="AJ6" s="13">
        <v>0</v>
      </c>
      <c r="AK6" s="13">
        <v>0</v>
      </c>
      <c r="AL6" s="13">
        <v>500</v>
      </c>
      <c r="AM6" s="13">
        <v>0</v>
      </c>
      <c r="AN6" s="13">
        <v>0</v>
      </c>
      <c r="AO6" s="13">
        <v>300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50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350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100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100</v>
      </c>
      <c r="BY6" s="13">
        <v>200</v>
      </c>
      <c r="BZ6" s="13">
        <v>0</v>
      </c>
      <c r="CA6" s="13">
        <v>100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4">
        <v>600</v>
      </c>
      <c r="CK6" s="13">
        <v>0</v>
      </c>
      <c r="CL6" s="13">
        <v>0</v>
      </c>
      <c r="CM6" s="13">
        <v>0</v>
      </c>
      <c r="CN6" s="13">
        <v>0</v>
      </c>
      <c r="CO6" s="13">
        <v>50</v>
      </c>
      <c r="CP6" s="13">
        <v>0</v>
      </c>
      <c r="CQ6" s="13">
        <v>50</v>
      </c>
      <c r="CR6" s="13">
        <v>0</v>
      </c>
      <c r="CS6" s="13">
        <v>0</v>
      </c>
      <c r="CT6" s="13">
        <v>0</v>
      </c>
      <c r="CU6" s="13">
        <v>50</v>
      </c>
      <c r="CV6" s="13">
        <v>0</v>
      </c>
      <c r="CW6" s="13">
        <v>0</v>
      </c>
      <c r="CX6" s="13">
        <v>0</v>
      </c>
      <c r="CY6" s="13">
        <v>0</v>
      </c>
      <c r="CZ6" s="13">
        <v>50</v>
      </c>
      <c r="DA6" s="13">
        <v>0</v>
      </c>
      <c r="DB6" s="13">
        <v>0</v>
      </c>
      <c r="DC6" s="13">
        <v>0</v>
      </c>
      <c r="DD6" s="13">
        <v>50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50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5">
        <v>50</v>
      </c>
      <c r="DS6" s="13">
        <v>50</v>
      </c>
      <c r="DT6" s="13">
        <v>0</v>
      </c>
      <c r="DU6" s="13">
        <v>0</v>
      </c>
      <c r="DV6" s="13">
        <v>0</v>
      </c>
      <c r="DW6" s="13">
        <v>50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150</v>
      </c>
      <c r="ED6" s="16">
        <v>2000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100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100</v>
      </c>
      <c r="ER6" s="13">
        <v>0</v>
      </c>
      <c r="ES6" s="13">
        <v>0</v>
      </c>
      <c r="ET6" s="13">
        <v>0</v>
      </c>
      <c r="EU6" s="13">
        <v>0</v>
      </c>
      <c r="EV6" s="13">
        <v>200</v>
      </c>
      <c r="EW6" s="13">
        <v>0</v>
      </c>
      <c r="EX6" s="13">
        <v>0</v>
      </c>
      <c r="EY6" s="13">
        <v>0</v>
      </c>
      <c r="EZ6" s="13">
        <v>0</v>
      </c>
      <c r="FA6" s="13">
        <v>400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50</v>
      </c>
      <c r="FK6" s="13">
        <v>0</v>
      </c>
      <c r="FL6" s="13">
        <v>50</v>
      </c>
      <c r="FM6" s="13">
        <v>0</v>
      </c>
      <c r="FN6" s="13">
        <v>400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350</v>
      </c>
      <c r="FW6" s="13">
        <v>0</v>
      </c>
      <c r="FX6" s="13">
        <v>350</v>
      </c>
      <c r="FY6" s="13">
        <v>0</v>
      </c>
      <c r="FZ6" s="13">
        <v>0</v>
      </c>
      <c r="GA6" s="13">
        <v>0</v>
      </c>
      <c r="GB6" s="13">
        <v>0</v>
      </c>
      <c r="GC6" s="14">
        <v>400</v>
      </c>
      <c r="GD6" s="13">
        <v>200</v>
      </c>
      <c r="GE6" s="13">
        <v>200</v>
      </c>
      <c r="GF6" s="14">
        <v>5405</v>
      </c>
      <c r="GG6" s="13">
        <v>900</v>
      </c>
      <c r="GH6" s="15">
        <v>0</v>
      </c>
      <c r="GI6" s="13">
        <v>0</v>
      </c>
      <c r="GJ6" s="17">
        <v>0</v>
      </c>
      <c r="GK6" s="17">
        <v>0</v>
      </c>
      <c r="GL6" s="17">
        <v>0</v>
      </c>
      <c r="GM6" s="17">
        <v>0</v>
      </c>
      <c r="GN6" s="17">
        <v>0</v>
      </c>
      <c r="GO6" s="17">
        <v>0</v>
      </c>
      <c r="GP6" s="17">
        <v>0</v>
      </c>
      <c r="GQ6" s="17">
        <v>0</v>
      </c>
      <c r="GR6" s="17">
        <v>0</v>
      </c>
      <c r="GS6" s="17">
        <v>0</v>
      </c>
      <c r="GT6" s="17">
        <v>0</v>
      </c>
      <c r="GU6" s="17">
        <v>500</v>
      </c>
      <c r="GV6" s="17">
        <v>4000</v>
      </c>
      <c r="GW6" s="17">
        <v>5</v>
      </c>
      <c r="GX6" s="17">
        <v>0</v>
      </c>
      <c r="GY6" s="17">
        <v>0</v>
      </c>
      <c r="GZ6" s="17">
        <v>0</v>
      </c>
      <c r="HA6" s="17">
        <v>0</v>
      </c>
      <c r="HB6" s="17">
        <v>0</v>
      </c>
      <c r="HC6" s="18">
        <v>16460</v>
      </c>
      <c r="HD6" s="17">
        <v>6900</v>
      </c>
      <c r="HE6" s="17">
        <v>0</v>
      </c>
      <c r="HF6" s="17">
        <v>0</v>
      </c>
      <c r="HG6" s="17">
        <v>24</v>
      </c>
      <c r="HH6" s="17">
        <v>480</v>
      </c>
      <c r="HI6" s="17">
        <v>0</v>
      </c>
      <c r="HJ6" s="17">
        <v>480</v>
      </c>
      <c r="HK6" s="17">
        <v>0</v>
      </c>
      <c r="HL6" s="17">
        <v>0</v>
      </c>
      <c r="HM6" s="17">
        <v>0</v>
      </c>
      <c r="HN6" s="17">
        <v>0</v>
      </c>
      <c r="HO6" s="17">
        <v>3500</v>
      </c>
      <c r="HP6" s="17">
        <v>96</v>
      </c>
      <c r="HQ6" s="17">
        <v>0</v>
      </c>
      <c r="HR6" s="17">
        <v>24</v>
      </c>
      <c r="HS6" s="17">
        <v>12</v>
      </c>
      <c r="HT6" s="17">
        <v>0</v>
      </c>
      <c r="HU6" s="17">
        <v>24</v>
      </c>
      <c r="HV6" s="17">
        <v>1920</v>
      </c>
      <c r="HW6" s="17">
        <v>0</v>
      </c>
      <c r="HX6" s="17">
        <v>0</v>
      </c>
      <c r="HY6" s="17">
        <v>0</v>
      </c>
      <c r="HZ6" s="17">
        <v>0</v>
      </c>
      <c r="IA6" s="17">
        <v>0</v>
      </c>
      <c r="IB6" s="17">
        <v>2400</v>
      </c>
      <c r="IC6" s="17">
        <v>0</v>
      </c>
      <c r="ID6" s="17">
        <v>0</v>
      </c>
      <c r="IE6" s="17">
        <v>0</v>
      </c>
      <c r="IF6" s="17">
        <v>0</v>
      </c>
      <c r="IG6" s="17">
        <v>0</v>
      </c>
      <c r="IH6" s="17">
        <v>0</v>
      </c>
      <c r="II6" s="17">
        <v>0</v>
      </c>
      <c r="IJ6" s="17">
        <v>0</v>
      </c>
      <c r="IK6" s="17">
        <v>0</v>
      </c>
      <c r="IL6" s="17">
        <v>0</v>
      </c>
      <c r="IM6" s="17">
        <v>600</v>
      </c>
      <c r="IN6" s="18">
        <v>0</v>
      </c>
      <c r="IO6" s="17">
        <v>0</v>
      </c>
      <c r="IP6" s="17">
        <v>0</v>
      </c>
      <c r="IQ6" s="17">
        <v>0</v>
      </c>
      <c r="IR6" s="17">
        <v>0</v>
      </c>
      <c r="IS6" s="17">
        <v>0</v>
      </c>
      <c r="IT6" s="17">
        <v>0</v>
      </c>
      <c r="IU6" s="17">
        <v>0</v>
      </c>
      <c r="IV6" s="17">
        <v>0</v>
      </c>
      <c r="IW6" s="18">
        <v>0</v>
      </c>
      <c r="IX6" s="17">
        <v>0</v>
      </c>
      <c r="IY6" s="17">
        <v>0</v>
      </c>
      <c r="IZ6" s="17">
        <v>0</v>
      </c>
      <c r="JA6" s="17">
        <v>0</v>
      </c>
      <c r="JB6" s="17">
        <v>0</v>
      </c>
      <c r="JC6" s="17">
        <v>0</v>
      </c>
      <c r="JD6" s="17">
        <v>0</v>
      </c>
      <c r="JE6" s="18">
        <v>44040</v>
      </c>
      <c r="JF6" s="17">
        <v>44040</v>
      </c>
      <c r="JG6" s="17">
        <v>0</v>
      </c>
      <c r="JH6" s="18">
        <v>0</v>
      </c>
      <c r="JI6" s="17">
        <v>0</v>
      </c>
      <c r="JJ6" s="17">
        <v>0</v>
      </c>
      <c r="JK6" s="19">
        <f>C6-[2]Бурденко!G10</f>
        <v>0</v>
      </c>
      <c r="JL6" s="20">
        <f>$C6-[2]Бурденко!$G$10</f>
        <v>0</v>
      </c>
    </row>
    <row r="7" spans="1:272" ht="33.75" x14ac:dyDescent="0.3">
      <c r="A7" s="10">
        <v>2</v>
      </c>
      <c r="B7" s="11" t="s">
        <v>527</v>
      </c>
      <c r="C7" s="12">
        <f t="array" ref="C7:JJ7">TRANSPOSE([2]Филатова!$G$10:$G$277)</f>
        <v>7912</v>
      </c>
      <c r="D7" s="13">
        <v>0</v>
      </c>
      <c r="E7" s="14">
        <v>24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6</v>
      </c>
      <c r="R7" s="13">
        <v>6</v>
      </c>
      <c r="S7" s="13">
        <v>12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4">
        <v>310</v>
      </c>
      <c r="AI7" s="13">
        <v>0</v>
      </c>
      <c r="AJ7" s="13">
        <v>0</v>
      </c>
      <c r="AK7" s="13">
        <v>0</v>
      </c>
      <c r="AL7" s="13">
        <v>100</v>
      </c>
      <c r="AM7" s="13">
        <v>0</v>
      </c>
      <c r="AN7" s="13">
        <v>0</v>
      </c>
      <c r="AO7" s="13">
        <v>134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3">
        <v>0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>
        <v>68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>
        <v>0</v>
      </c>
      <c r="BR7" s="13">
        <v>0</v>
      </c>
      <c r="BS7" s="13">
        <v>0</v>
      </c>
      <c r="BT7" s="13">
        <v>0</v>
      </c>
      <c r="BU7" s="13">
        <v>0</v>
      </c>
      <c r="BV7" s="13">
        <v>0</v>
      </c>
      <c r="BW7" s="13">
        <v>0</v>
      </c>
      <c r="BX7" s="13">
        <v>8</v>
      </c>
      <c r="BY7" s="13">
        <v>0</v>
      </c>
      <c r="BZ7" s="13">
        <v>0</v>
      </c>
      <c r="CA7" s="13">
        <v>0</v>
      </c>
      <c r="CB7" s="13">
        <v>0</v>
      </c>
      <c r="CC7" s="13">
        <v>0</v>
      </c>
      <c r="CD7" s="13">
        <v>0</v>
      </c>
      <c r="CE7" s="13">
        <v>0</v>
      </c>
      <c r="CF7" s="13">
        <v>0</v>
      </c>
      <c r="CG7" s="13">
        <v>0</v>
      </c>
      <c r="CH7" s="13">
        <v>0</v>
      </c>
      <c r="CI7" s="13">
        <v>0</v>
      </c>
      <c r="CJ7" s="14">
        <v>0</v>
      </c>
      <c r="CK7" s="13">
        <v>0</v>
      </c>
      <c r="CL7" s="13">
        <v>0</v>
      </c>
      <c r="CM7" s="13">
        <v>0</v>
      </c>
      <c r="CN7" s="13">
        <v>0</v>
      </c>
      <c r="CO7" s="13">
        <v>0</v>
      </c>
      <c r="CP7" s="13">
        <v>0</v>
      </c>
      <c r="CQ7" s="13">
        <v>0</v>
      </c>
      <c r="CR7" s="13">
        <v>0</v>
      </c>
      <c r="CS7" s="13">
        <v>0</v>
      </c>
      <c r="CT7" s="13">
        <v>0</v>
      </c>
      <c r="CU7" s="13">
        <v>0</v>
      </c>
      <c r="CV7" s="13">
        <v>0</v>
      </c>
      <c r="CW7" s="13">
        <v>0</v>
      </c>
      <c r="CX7" s="13">
        <v>0</v>
      </c>
      <c r="CY7" s="13">
        <v>0</v>
      </c>
      <c r="CZ7" s="13">
        <v>0</v>
      </c>
      <c r="DA7" s="13">
        <v>0</v>
      </c>
      <c r="DB7" s="13">
        <v>0</v>
      </c>
      <c r="DC7" s="13">
        <v>0</v>
      </c>
      <c r="DD7" s="13">
        <v>0</v>
      </c>
      <c r="DE7" s="13">
        <v>0</v>
      </c>
      <c r="DF7" s="13">
        <v>0</v>
      </c>
      <c r="DG7" s="13">
        <v>0</v>
      </c>
      <c r="DH7" s="13">
        <v>0</v>
      </c>
      <c r="DI7" s="13">
        <v>0</v>
      </c>
      <c r="DJ7" s="13">
        <v>0</v>
      </c>
      <c r="DK7" s="13">
        <v>0</v>
      </c>
      <c r="DL7" s="13">
        <v>0</v>
      </c>
      <c r="DM7" s="13">
        <v>0</v>
      </c>
      <c r="DN7" s="13">
        <v>0</v>
      </c>
      <c r="DO7" s="13">
        <v>0</v>
      </c>
      <c r="DP7" s="13">
        <v>0</v>
      </c>
      <c r="DQ7" s="13">
        <v>0</v>
      </c>
      <c r="DR7" s="15">
        <v>0</v>
      </c>
      <c r="DS7" s="13">
        <v>0</v>
      </c>
      <c r="DT7" s="13">
        <v>0</v>
      </c>
      <c r="DU7" s="13">
        <v>0</v>
      </c>
      <c r="DV7" s="13">
        <v>0</v>
      </c>
      <c r="DW7" s="13">
        <v>0</v>
      </c>
      <c r="DX7" s="13">
        <v>0</v>
      </c>
      <c r="DY7" s="13">
        <v>0</v>
      </c>
      <c r="DZ7" s="13">
        <v>0</v>
      </c>
      <c r="EA7" s="13">
        <v>0</v>
      </c>
      <c r="EB7" s="13">
        <v>0</v>
      </c>
      <c r="EC7" s="13">
        <v>0</v>
      </c>
      <c r="ED7" s="16">
        <v>681</v>
      </c>
      <c r="EE7" s="13">
        <v>0</v>
      </c>
      <c r="EF7" s="13">
        <v>0</v>
      </c>
      <c r="EG7" s="13">
        <v>0</v>
      </c>
      <c r="EH7" s="13">
        <v>40</v>
      </c>
      <c r="EI7" s="13">
        <v>40</v>
      </c>
      <c r="EJ7" s="13">
        <v>140</v>
      </c>
      <c r="EK7" s="13">
        <v>0</v>
      </c>
      <c r="EL7" s="13">
        <v>0</v>
      </c>
      <c r="EM7" s="13">
        <v>0</v>
      </c>
      <c r="EN7" s="13">
        <v>0</v>
      </c>
      <c r="EO7" s="13">
        <v>0</v>
      </c>
      <c r="EP7" s="13">
        <v>0</v>
      </c>
      <c r="EQ7" s="13">
        <v>0</v>
      </c>
      <c r="ER7" s="13">
        <v>0</v>
      </c>
      <c r="ES7" s="13">
        <v>0</v>
      </c>
      <c r="ET7" s="13">
        <v>0</v>
      </c>
      <c r="EU7" s="13">
        <v>0</v>
      </c>
      <c r="EV7" s="13">
        <v>0</v>
      </c>
      <c r="EW7" s="13">
        <v>0</v>
      </c>
      <c r="EX7" s="13">
        <v>181</v>
      </c>
      <c r="EY7" s="13">
        <v>0</v>
      </c>
      <c r="EZ7" s="13">
        <v>0</v>
      </c>
      <c r="FA7" s="13">
        <v>80</v>
      </c>
      <c r="FB7" s="13">
        <v>0</v>
      </c>
      <c r="FC7" s="13">
        <v>0</v>
      </c>
      <c r="FD7" s="13">
        <v>0</v>
      </c>
      <c r="FE7" s="13">
        <v>0</v>
      </c>
      <c r="FF7" s="13">
        <v>0</v>
      </c>
      <c r="FG7" s="13">
        <v>0</v>
      </c>
      <c r="FH7" s="13">
        <v>0</v>
      </c>
      <c r="FI7" s="13">
        <v>0</v>
      </c>
      <c r="FJ7" s="13">
        <v>0</v>
      </c>
      <c r="FK7" s="13">
        <v>0</v>
      </c>
      <c r="FL7" s="13">
        <v>0</v>
      </c>
      <c r="FM7" s="13">
        <v>0</v>
      </c>
      <c r="FN7" s="13">
        <v>200</v>
      </c>
      <c r="FO7" s="13">
        <v>0</v>
      </c>
      <c r="FP7" s="13">
        <v>0</v>
      </c>
      <c r="FQ7" s="13">
        <v>0</v>
      </c>
      <c r="FR7" s="13">
        <v>0</v>
      </c>
      <c r="FS7" s="13">
        <v>0</v>
      </c>
      <c r="FT7" s="13">
        <v>0</v>
      </c>
      <c r="FU7" s="13">
        <v>0</v>
      </c>
      <c r="FV7" s="13">
        <v>0</v>
      </c>
      <c r="FW7" s="13">
        <v>0</v>
      </c>
      <c r="FX7" s="13">
        <v>0</v>
      </c>
      <c r="FY7" s="13">
        <v>0</v>
      </c>
      <c r="FZ7" s="13">
        <v>0</v>
      </c>
      <c r="GA7" s="13">
        <v>0</v>
      </c>
      <c r="GB7" s="13">
        <v>0</v>
      </c>
      <c r="GC7" s="14">
        <v>0</v>
      </c>
      <c r="GD7" s="13">
        <v>0</v>
      </c>
      <c r="GE7" s="13">
        <v>0</v>
      </c>
      <c r="GF7" s="14">
        <v>897</v>
      </c>
      <c r="GG7" s="13">
        <v>0</v>
      </c>
      <c r="GH7" s="15">
        <v>8</v>
      </c>
      <c r="GI7" s="13">
        <v>38</v>
      </c>
      <c r="GJ7" s="17">
        <v>65</v>
      </c>
      <c r="GK7" s="17">
        <v>0</v>
      </c>
      <c r="GL7" s="17">
        <v>0</v>
      </c>
      <c r="GM7" s="17">
        <v>0</v>
      </c>
      <c r="GN7" s="17">
        <v>0</v>
      </c>
      <c r="GO7" s="17">
        <v>0</v>
      </c>
      <c r="GP7" s="17">
        <v>0</v>
      </c>
      <c r="GQ7" s="17">
        <v>0</v>
      </c>
      <c r="GR7" s="17">
        <v>0</v>
      </c>
      <c r="GS7" s="17">
        <v>0</v>
      </c>
      <c r="GT7" s="17">
        <v>0</v>
      </c>
      <c r="GU7" s="17">
        <v>0</v>
      </c>
      <c r="GV7" s="17">
        <v>390</v>
      </c>
      <c r="GW7" s="17">
        <v>0</v>
      </c>
      <c r="GX7" s="17">
        <v>0</v>
      </c>
      <c r="GY7" s="17">
        <v>239</v>
      </c>
      <c r="GZ7" s="17">
        <v>157</v>
      </c>
      <c r="HA7" s="17">
        <v>0</v>
      </c>
      <c r="HB7" s="17">
        <v>0</v>
      </c>
      <c r="HC7" s="18">
        <v>6000</v>
      </c>
      <c r="HD7" s="17">
        <v>6000</v>
      </c>
      <c r="HE7" s="17">
        <v>0</v>
      </c>
      <c r="HF7" s="17">
        <v>0</v>
      </c>
      <c r="HG7" s="17">
        <v>0</v>
      </c>
      <c r="HH7" s="17">
        <v>0</v>
      </c>
      <c r="HI7" s="17">
        <v>0</v>
      </c>
      <c r="HJ7" s="17">
        <v>0</v>
      </c>
      <c r="HK7" s="17">
        <v>0</v>
      </c>
      <c r="HL7" s="17">
        <v>0</v>
      </c>
      <c r="HM7" s="17">
        <v>0</v>
      </c>
      <c r="HN7" s="17">
        <v>0</v>
      </c>
      <c r="HO7" s="17">
        <v>0</v>
      </c>
      <c r="HP7" s="17">
        <v>0</v>
      </c>
      <c r="HQ7" s="17">
        <v>0</v>
      </c>
      <c r="HR7" s="17">
        <v>0</v>
      </c>
      <c r="HS7" s="17">
        <v>0</v>
      </c>
      <c r="HT7" s="17">
        <v>0</v>
      </c>
      <c r="HU7" s="17">
        <v>0</v>
      </c>
      <c r="HV7" s="17">
        <v>0</v>
      </c>
      <c r="HW7" s="17">
        <v>0</v>
      </c>
      <c r="HX7" s="17">
        <v>0</v>
      </c>
      <c r="HY7" s="17">
        <v>0</v>
      </c>
      <c r="HZ7" s="17">
        <v>0</v>
      </c>
      <c r="IA7" s="17">
        <v>0</v>
      </c>
      <c r="IB7" s="17">
        <v>0</v>
      </c>
      <c r="IC7" s="17">
        <v>0</v>
      </c>
      <c r="ID7" s="17">
        <v>0</v>
      </c>
      <c r="IE7" s="17">
        <v>0</v>
      </c>
      <c r="IF7" s="17">
        <v>0</v>
      </c>
      <c r="IG7" s="17">
        <v>0</v>
      </c>
      <c r="IH7" s="17">
        <v>0</v>
      </c>
      <c r="II7" s="17">
        <v>0</v>
      </c>
      <c r="IJ7" s="17">
        <v>0</v>
      </c>
      <c r="IK7" s="17">
        <v>0</v>
      </c>
      <c r="IL7" s="17">
        <v>0</v>
      </c>
      <c r="IM7" s="17">
        <v>0</v>
      </c>
      <c r="IN7" s="18">
        <v>0</v>
      </c>
      <c r="IO7" s="17">
        <v>0</v>
      </c>
      <c r="IP7" s="17">
        <v>0</v>
      </c>
      <c r="IQ7" s="17">
        <v>0</v>
      </c>
      <c r="IR7" s="17">
        <v>0</v>
      </c>
      <c r="IS7" s="17">
        <v>0</v>
      </c>
      <c r="IT7" s="17">
        <v>0</v>
      </c>
      <c r="IU7" s="17">
        <v>0</v>
      </c>
      <c r="IV7" s="17">
        <v>0</v>
      </c>
      <c r="IW7" s="18">
        <v>0</v>
      </c>
      <c r="IX7" s="17">
        <v>0</v>
      </c>
      <c r="IY7" s="17">
        <v>0</v>
      </c>
      <c r="IZ7" s="17">
        <v>0</v>
      </c>
      <c r="JA7" s="17">
        <v>0</v>
      </c>
      <c r="JB7" s="17">
        <v>0</v>
      </c>
      <c r="JC7" s="17">
        <v>0</v>
      </c>
      <c r="JD7" s="17">
        <v>0</v>
      </c>
      <c r="JE7" s="18">
        <v>0</v>
      </c>
      <c r="JF7" s="17">
        <v>0</v>
      </c>
      <c r="JG7" s="17">
        <v>0</v>
      </c>
      <c r="JH7" s="18">
        <v>0</v>
      </c>
      <c r="JI7" s="17">
        <v>0</v>
      </c>
      <c r="JJ7" s="17">
        <v>0</v>
      </c>
      <c r="JK7" s="19">
        <f>C7-[2]Филатова!G10</f>
        <v>0</v>
      </c>
      <c r="JL7" s="20">
        <f>$C7-[2]Филатова!$G$10</f>
        <v>0</v>
      </c>
    </row>
    <row r="8" spans="1:272" ht="18.75" x14ac:dyDescent="0.3">
      <c r="A8" s="10">
        <v>3</v>
      </c>
      <c r="B8" s="11" t="s">
        <v>528</v>
      </c>
      <c r="C8" s="12">
        <f t="array" ref="C8:JJ8">TRANSPOSE([2]ООД!$G$10:$G$277)</f>
        <v>17858</v>
      </c>
      <c r="D8" s="13">
        <v>0</v>
      </c>
      <c r="E8" s="14">
        <v>1500</v>
      </c>
      <c r="F8" s="13">
        <v>25</v>
      </c>
      <c r="G8" s="13">
        <v>40</v>
      </c>
      <c r="H8" s="13">
        <v>0</v>
      </c>
      <c r="I8" s="13">
        <v>0</v>
      </c>
      <c r="J8" s="13">
        <v>40</v>
      </c>
      <c r="K8" s="13">
        <v>0</v>
      </c>
      <c r="L8" s="13">
        <v>0</v>
      </c>
      <c r="M8" s="13">
        <v>0</v>
      </c>
      <c r="N8" s="13">
        <v>0</v>
      </c>
      <c r="O8" s="13">
        <v>10</v>
      </c>
      <c r="P8" s="13">
        <v>0</v>
      </c>
      <c r="Q8" s="13">
        <v>0</v>
      </c>
      <c r="R8" s="13">
        <v>5</v>
      </c>
      <c r="S8" s="13">
        <v>250</v>
      </c>
      <c r="T8" s="13">
        <v>0</v>
      </c>
      <c r="U8" s="13">
        <v>10</v>
      </c>
      <c r="V8" s="13">
        <v>0</v>
      </c>
      <c r="W8" s="13">
        <v>0</v>
      </c>
      <c r="X8" s="13">
        <v>0</v>
      </c>
      <c r="Y8" s="13">
        <v>0</v>
      </c>
      <c r="Z8" s="13">
        <v>500</v>
      </c>
      <c r="AA8" s="13">
        <v>500</v>
      </c>
      <c r="AB8" s="13">
        <v>0</v>
      </c>
      <c r="AC8" s="13">
        <v>100</v>
      </c>
      <c r="AD8" s="13">
        <v>10</v>
      </c>
      <c r="AE8" s="13">
        <v>0</v>
      </c>
      <c r="AF8" s="13">
        <v>5</v>
      </c>
      <c r="AG8" s="13">
        <v>5</v>
      </c>
      <c r="AH8" s="14">
        <v>760</v>
      </c>
      <c r="AI8" s="13">
        <v>5</v>
      </c>
      <c r="AJ8" s="13">
        <v>0</v>
      </c>
      <c r="AK8" s="13">
        <v>0</v>
      </c>
      <c r="AL8" s="13">
        <v>30</v>
      </c>
      <c r="AM8" s="13">
        <v>0</v>
      </c>
      <c r="AN8" s="13">
        <v>5</v>
      </c>
      <c r="AO8" s="13">
        <v>60</v>
      </c>
      <c r="AP8" s="13">
        <v>5</v>
      </c>
      <c r="AQ8" s="13">
        <v>0</v>
      </c>
      <c r="AR8" s="13">
        <v>0</v>
      </c>
      <c r="AS8" s="13">
        <v>5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10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100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10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200</v>
      </c>
      <c r="BY8" s="13">
        <v>200</v>
      </c>
      <c r="BZ8" s="13">
        <v>0</v>
      </c>
      <c r="CA8" s="13">
        <v>100</v>
      </c>
      <c r="CB8" s="13">
        <v>10</v>
      </c>
      <c r="CC8" s="13">
        <v>0</v>
      </c>
      <c r="CD8" s="13">
        <v>0</v>
      </c>
      <c r="CE8" s="13">
        <v>5</v>
      </c>
      <c r="CF8" s="13">
        <v>5</v>
      </c>
      <c r="CG8" s="13">
        <v>5</v>
      </c>
      <c r="CH8" s="13">
        <v>5</v>
      </c>
      <c r="CI8" s="13">
        <v>0</v>
      </c>
      <c r="CJ8" s="14">
        <v>2970</v>
      </c>
      <c r="CK8" s="13">
        <v>50</v>
      </c>
      <c r="CL8" s="13">
        <v>0</v>
      </c>
      <c r="CM8" s="13">
        <v>0</v>
      </c>
      <c r="CN8" s="13">
        <v>20</v>
      </c>
      <c r="CO8" s="13">
        <v>0</v>
      </c>
      <c r="CP8" s="13">
        <v>20</v>
      </c>
      <c r="CQ8" s="13">
        <v>0</v>
      </c>
      <c r="CR8" s="13">
        <v>20</v>
      </c>
      <c r="CS8" s="13">
        <v>0</v>
      </c>
      <c r="CT8" s="13">
        <v>0</v>
      </c>
      <c r="CU8" s="13">
        <v>60</v>
      </c>
      <c r="CV8" s="13">
        <v>0</v>
      </c>
      <c r="CW8" s="13">
        <v>1000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200</v>
      </c>
      <c r="DQ8" s="13">
        <v>0</v>
      </c>
      <c r="DR8" s="15">
        <v>0</v>
      </c>
      <c r="DS8" s="13">
        <v>200</v>
      </c>
      <c r="DT8" s="13">
        <v>0</v>
      </c>
      <c r="DU8" s="13">
        <v>0</v>
      </c>
      <c r="DV8" s="13">
        <v>0</v>
      </c>
      <c r="DW8" s="13">
        <v>100</v>
      </c>
      <c r="DX8" s="13">
        <v>0</v>
      </c>
      <c r="DY8" s="13">
        <v>0</v>
      </c>
      <c r="DZ8" s="13">
        <v>0</v>
      </c>
      <c r="EA8" s="13">
        <v>0</v>
      </c>
      <c r="EB8" s="13">
        <v>1000</v>
      </c>
      <c r="EC8" s="13">
        <v>300</v>
      </c>
      <c r="ED8" s="16">
        <v>1772</v>
      </c>
      <c r="EE8" s="13">
        <v>0</v>
      </c>
      <c r="EF8" s="13">
        <v>0</v>
      </c>
      <c r="EG8" s="13">
        <v>0</v>
      </c>
      <c r="EH8" s="13">
        <v>10</v>
      </c>
      <c r="EI8" s="13">
        <v>10</v>
      </c>
      <c r="EJ8" s="13">
        <v>10</v>
      </c>
      <c r="EK8" s="13">
        <v>0</v>
      </c>
      <c r="EL8" s="13">
        <v>0</v>
      </c>
      <c r="EM8" s="13">
        <v>0</v>
      </c>
      <c r="EN8" s="13">
        <v>0</v>
      </c>
      <c r="EO8" s="13">
        <v>7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20</v>
      </c>
      <c r="EY8" s="13">
        <v>0</v>
      </c>
      <c r="EZ8" s="13">
        <v>15</v>
      </c>
      <c r="FA8" s="13">
        <v>1000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100</v>
      </c>
      <c r="FK8" s="13">
        <v>0</v>
      </c>
      <c r="FL8" s="13">
        <v>100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300</v>
      </c>
      <c r="FW8" s="13">
        <v>0</v>
      </c>
      <c r="FX8" s="13">
        <v>200</v>
      </c>
      <c r="FY8" s="13">
        <v>0</v>
      </c>
      <c r="FZ8" s="13">
        <v>0</v>
      </c>
      <c r="GA8" s="13">
        <v>0</v>
      </c>
      <c r="GB8" s="13">
        <v>0</v>
      </c>
      <c r="GC8" s="14">
        <v>220</v>
      </c>
      <c r="GD8" s="13">
        <v>120</v>
      </c>
      <c r="GE8" s="13">
        <v>100</v>
      </c>
      <c r="GF8" s="14">
        <v>4136</v>
      </c>
      <c r="GG8" s="13">
        <v>410</v>
      </c>
      <c r="GH8" s="15">
        <v>0</v>
      </c>
      <c r="GI8" s="13">
        <v>0</v>
      </c>
      <c r="GJ8" s="17">
        <v>0</v>
      </c>
      <c r="GK8" s="17">
        <v>0</v>
      </c>
      <c r="GL8" s="17">
        <v>0</v>
      </c>
      <c r="GM8" s="17">
        <v>0</v>
      </c>
      <c r="GN8" s="17">
        <v>0</v>
      </c>
      <c r="GO8" s="17">
        <v>0</v>
      </c>
      <c r="GP8" s="17">
        <v>1011</v>
      </c>
      <c r="GQ8" s="17">
        <v>0</v>
      </c>
      <c r="GR8" s="17">
        <v>0</v>
      </c>
      <c r="GS8" s="17">
        <v>0</v>
      </c>
      <c r="GT8" s="17">
        <v>650</v>
      </c>
      <c r="GU8" s="17">
        <v>1000</v>
      </c>
      <c r="GV8" s="17">
        <v>65</v>
      </c>
      <c r="GW8" s="17">
        <v>0</v>
      </c>
      <c r="GX8" s="17">
        <v>0</v>
      </c>
      <c r="GY8" s="17">
        <v>1000</v>
      </c>
      <c r="GZ8" s="17">
        <v>0</v>
      </c>
      <c r="HA8" s="17">
        <v>0</v>
      </c>
      <c r="HB8" s="17">
        <v>0</v>
      </c>
      <c r="HC8" s="18">
        <v>1000</v>
      </c>
      <c r="HD8" s="17">
        <v>0</v>
      </c>
      <c r="HE8" s="17">
        <v>0</v>
      </c>
      <c r="HF8" s="17">
        <v>0</v>
      </c>
      <c r="HG8" s="17">
        <v>0</v>
      </c>
      <c r="HH8" s="17">
        <v>0</v>
      </c>
      <c r="HI8" s="17">
        <v>0</v>
      </c>
      <c r="HJ8" s="17">
        <v>0</v>
      </c>
      <c r="HK8" s="17">
        <v>0</v>
      </c>
      <c r="HL8" s="17">
        <v>0</v>
      </c>
      <c r="HM8" s="17">
        <v>0</v>
      </c>
      <c r="HN8" s="17">
        <v>0</v>
      </c>
      <c r="HO8" s="17">
        <v>0</v>
      </c>
      <c r="HP8" s="17">
        <v>0</v>
      </c>
      <c r="HQ8" s="17">
        <v>0</v>
      </c>
      <c r="HR8" s="17">
        <v>0</v>
      </c>
      <c r="HS8" s="17">
        <v>0</v>
      </c>
      <c r="HT8" s="17">
        <v>0</v>
      </c>
      <c r="HU8" s="17">
        <v>0</v>
      </c>
      <c r="HV8" s="17">
        <v>0</v>
      </c>
      <c r="HW8" s="17">
        <v>0</v>
      </c>
      <c r="HX8" s="17">
        <v>0</v>
      </c>
      <c r="HY8" s="17">
        <v>0</v>
      </c>
      <c r="HZ8" s="17">
        <v>0</v>
      </c>
      <c r="IA8" s="17">
        <v>0</v>
      </c>
      <c r="IB8" s="17">
        <v>1000</v>
      </c>
      <c r="IC8" s="17">
        <v>0</v>
      </c>
      <c r="ID8" s="17">
        <v>0</v>
      </c>
      <c r="IE8" s="17">
        <v>0</v>
      </c>
      <c r="IF8" s="17">
        <v>0</v>
      </c>
      <c r="IG8" s="17">
        <v>0</v>
      </c>
      <c r="IH8" s="17">
        <v>0</v>
      </c>
      <c r="II8" s="17">
        <v>0</v>
      </c>
      <c r="IJ8" s="17">
        <v>0</v>
      </c>
      <c r="IK8" s="17">
        <v>0</v>
      </c>
      <c r="IL8" s="17">
        <v>0</v>
      </c>
      <c r="IM8" s="17">
        <v>0</v>
      </c>
      <c r="IN8" s="18">
        <v>5500</v>
      </c>
      <c r="IO8" s="17">
        <v>100</v>
      </c>
      <c r="IP8" s="17">
        <v>2200</v>
      </c>
      <c r="IQ8" s="17">
        <v>2680</v>
      </c>
      <c r="IR8" s="17">
        <v>5</v>
      </c>
      <c r="IS8" s="17">
        <v>0</v>
      </c>
      <c r="IT8" s="17">
        <v>500</v>
      </c>
      <c r="IU8" s="17">
        <v>15</v>
      </c>
      <c r="IV8" s="17">
        <v>0</v>
      </c>
      <c r="IW8" s="18">
        <v>0</v>
      </c>
      <c r="IX8" s="17">
        <v>0</v>
      </c>
      <c r="IY8" s="17">
        <v>0</v>
      </c>
      <c r="IZ8" s="17">
        <v>0</v>
      </c>
      <c r="JA8" s="17">
        <v>0</v>
      </c>
      <c r="JB8" s="17">
        <v>0</v>
      </c>
      <c r="JC8" s="17">
        <v>0</v>
      </c>
      <c r="JD8" s="17">
        <v>0</v>
      </c>
      <c r="JE8" s="18">
        <v>0</v>
      </c>
      <c r="JF8" s="17">
        <v>0</v>
      </c>
      <c r="JG8" s="17">
        <v>0</v>
      </c>
      <c r="JH8" s="18">
        <v>0</v>
      </c>
      <c r="JI8" s="17">
        <v>0</v>
      </c>
      <c r="JJ8" s="17">
        <v>0</v>
      </c>
      <c r="JK8" s="19">
        <f>C8-[2]ООД!G10</f>
        <v>0</v>
      </c>
      <c r="JL8" s="20">
        <f>$C8-[2]ООД!$G$10</f>
        <v>0</v>
      </c>
    </row>
    <row r="9" spans="1:272" ht="18.75" x14ac:dyDescent="0.3">
      <c r="A9" s="10">
        <v>4</v>
      </c>
      <c r="B9" s="21" t="s">
        <v>529</v>
      </c>
      <c r="C9" s="12">
        <f t="array" ref="C9:JJ9">TRANSPOSE([2]ПГВВ!$G$10:$G$277)</f>
        <v>1205</v>
      </c>
      <c r="D9" s="13">
        <v>0</v>
      </c>
      <c r="E9" s="14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4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>
        <v>0</v>
      </c>
      <c r="AT9" s="13">
        <v>0</v>
      </c>
      <c r="AU9" s="13">
        <v>0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3">
        <v>0</v>
      </c>
      <c r="BI9" s="13">
        <v>0</v>
      </c>
      <c r="BJ9" s="13">
        <v>0</v>
      </c>
      <c r="BK9" s="13">
        <v>0</v>
      </c>
      <c r="BL9" s="13">
        <v>0</v>
      </c>
      <c r="BM9" s="13">
        <v>0</v>
      </c>
      <c r="BN9" s="13">
        <v>0</v>
      </c>
      <c r="BO9" s="13">
        <v>0</v>
      </c>
      <c r="BP9" s="13">
        <v>0</v>
      </c>
      <c r="BQ9" s="13">
        <v>0</v>
      </c>
      <c r="BR9" s="13">
        <v>0</v>
      </c>
      <c r="BS9" s="13">
        <v>0</v>
      </c>
      <c r="BT9" s="13">
        <v>0</v>
      </c>
      <c r="BU9" s="13">
        <v>0</v>
      </c>
      <c r="BV9" s="13">
        <v>0</v>
      </c>
      <c r="BW9" s="13">
        <v>0</v>
      </c>
      <c r="BX9" s="13">
        <v>0</v>
      </c>
      <c r="BY9" s="13">
        <v>0</v>
      </c>
      <c r="BZ9" s="13">
        <v>0</v>
      </c>
      <c r="CA9" s="13">
        <v>0</v>
      </c>
      <c r="CB9" s="13">
        <v>0</v>
      </c>
      <c r="CC9" s="13">
        <v>0</v>
      </c>
      <c r="CD9" s="13">
        <v>0</v>
      </c>
      <c r="CE9" s="13">
        <v>0</v>
      </c>
      <c r="CF9" s="13">
        <v>0</v>
      </c>
      <c r="CG9" s="13">
        <v>0</v>
      </c>
      <c r="CH9" s="13">
        <v>0</v>
      </c>
      <c r="CI9" s="13">
        <v>0</v>
      </c>
      <c r="CJ9" s="14">
        <v>30</v>
      </c>
      <c r="CK9" s="13">
        <v>0</v>
      </c>
      <c r="CL9" s="13">
        <v>0</v>
      </c>
      <c r="CM9" s="13">
        <v>0</v>
      </c>
      <c r="CN9" s="13">
        <v>0</v>
      </c>
      <c r="CO9" s="13">
        <v>0</v>
      </c>
      <c r="CP9" s="13">
        <v>0</v>
      </c>
      <c r="CQ9" s="13">
        <v>0</v>
      </c>
      <c r="CR9" s="13">
        <v>0</v>
      </c>
      <c r="CS9" s="13">
        <v>0</v>
      </c>
      <c r="CT9" s="13">
        <v>0</v>
      </c>
      <c r="CU9" s="13">
        <v>0</v>
      </c>
      <c r="CV9" s="13">
        <v>0</v>
      </c>
      <c r="CW9" s="13">
        <v>10</v>
      </c>
      <c r="CX9" s="13">
        <v>0</v>
      </c>
      <c r="CY9" s="13">
        <v>0</v>
      </c>
      <c r="CZ9" s="13">
        <v>0</v>
      </c>
      <c r="DA9" s="13">
        <v>0</v>
      </c>
      <c r="DB9" s="13">
        <v>0</v>
      </c>
      <c r="DC9" s="13">
        <v>0</v>
      </c>
      <c r="DD9" s="13">
        <v>0</v>
      </c>
      <c r="DE9" s="13">
        <v>0</v>
      </c>
      <c r="DF9" s="13">
        <v>0</v>
      </c>
      <c r="DG9" s="13">
        <v>0</v>
      </c>
      <c r="DH9" s="13">
        <v>0</v>
      </c>
      <c r="DI9" s="13">
        <v>0</v>
      </c>
      <c r="DJ9" s="13">
        <v>0</v>
      </c>
      <c r="DK9" s="13">
        <v>0</v>
      </c>
      <c r="DL9" s="13">
        <v>0</v>
      </c>
      <c r="DM9" s="13">
        <v>0</v>
      </c>
      <c r="DN9" s="13">
        <v>0</v>
      </c>
      <c r="DO9" s="13">
        <v>0</v>
      </c>
      <c r="DP9" s="13">
        <v>10</v>
      </c>
      <c r="DQ9" s="13">
        <v>0</v>
      </c>
      <c r="DR9" s="15">
        <v>0</v>
      </c>
      <c r="DS9" s="13">
        <v>10</v>
      </c>
      <c r="DT9" s="13">
        <v>0</v>
      </c>
      <c r="DU9" s="13">
        <v>0</v>
      </c>
      <c r="DV9" s="13">
        <v>0</v>
      </c>
      <c r="DW9" s="13">
        <v>0</v>
      </c>
      <c r="DX9" s="13">
        <v>0</v>
      </c>
      <c r="DY9" s="13">
        <v>0</v>
      </c>
      <c r="DZ9" s="13">
        <v>0</v>
      </c>
      <c r="EA9" s="13">
        <v>0</v>
      </c>
      <c r="EB9" s="13">
        <v>0</v>
      </c>
      <c r="EC9" s="13">
        <v>0</v>
      </c>
      <c r="ED9" s="16">
        <v>1175</v>
      </c>
      <c r="EE9" s="13">
        <v>0</v>
      </c>
      <c r="EF9" s="13">
        <v>76</v>
      </c>
      <c r="EG9" s="13">
        <v>0</v>
      </c>
      <c r="EH9" s="13">
        <v>0</v>
      </c>
      <c r="EI9" s="13">
        <v>0</v>
      </c>
      <c r="EJ9" s="13">
        <v>126</v>
      </c>
      <c r="EK9" s="13">
        <v>0</v>
      </c>
      <c r="EL9" s="13">
        <v>0</v>
      </c>
      <c r="EM9" s="13">
        <v>0</v>
      </c>
      <c r="EN9" s="13">
        <v>0</v>
      </c>
      <c r="EO9" s="13">
        <v>0</v>
      </c>
      <c r="EP9" s="13">
        <v>0</v>
      </c>
      <c r="EQ9" s="13">
        <v>0</v>
      </c>
      <c r="ER9" s="13">
        <v>0</v>
      </c>
      <c r="ES9" s="13">
        <v>0</v>
      </c>
      <c r="ET9" s="13">
        <v>75</v>
      </c>
      <c r="EU9" s="13">
        <v>0</v>
      </c>
      <c r="EV9" s="13">
        <v>0</v>
      </c>
      <c r="EW9" s="13">
        <v>79</v>
      </c>
      <c r="EX9" s="13">
        <v>79</v>
      </c>
      <c r="EY9" s="13">
        <v>0</v>
      </c>
      <c r="EZ9" s="13">
        <v>0</v>
      </c>
      <c r="FA9" s="13">
        <v>102</v>
      </c>
      <c r="FB9" s="13">
        <v>0</v>
      </c>
      <c r="FC9" s="13">
        <v>0</v>
      </c>
      <c r="FD9" s="13">
        <v>0</v>
      </c>
      <c r="FE9" s="13">
        <v>0</v>
      </c>
      <c r="FF9" s="13">
        <v>0</v>
      </c>
      <c r="FG9" s="13">
        <v>0</v>
      </c>
      <c r="FH9" s="13">
        <v>0</v>
      </c>
      <c r="FI9" s="13">
        <v>75</v>
      </c>
      <c r="FJ9" s="13">
        <v>75</v>
      </c>
      <c r="FK9" s="13">
        <v>0</v>
      </c>
      <c r="FL9" s="13">
        <v>75</v>
      </c>
      <c r="FM9" s="13">
        <v>0</v>
      </c>
      <c r="FN9" s="13">
        <v>75</v>
      </c>
      <c r="FO9" s="13">
        <v>0</v>
      </c>
      <c r="FP9" s="13">
        <v>0</v>
      </c>
      <c r="FQ9" s="13">
        <v>0</v>
      </c>
      <c r="FR9" s="13">
        <v>0</v>
      </c>
      <c r="FS9" s="13">
        <v>0</v>
      </c>
      <c r="FT9" s="13">
        <v>75</v>
      </c>
      <c r="FU9" s="13">
        <v>75</v>
      </c>
      <c r="FV9" s="13">
        <v>94</v>
      </c>
      <c r="FW9" s="13">
        <v>0</v>
      </c>
      <c r="FX9" s="13">
        <v>94</v>
      </c>
      <c r="FY9" s="13">
        <v>0</v>
      </c>
      <c r="FZ9" s="13">
        <v>0</v>
      </c>
      <c r="GA9" s="13">
        <v>0</v>
      </c>
      <c r="GB9" s="13">
        <v>0</v>
      </c>
      <c r="GC9" s="14">
        <v>0</v>
      </c>
      <c r="GD9" s="13">
        <v>0</v>
      </c>
      <c r="GE9" s="13">
        <v>0</v>
      </c>
      <c r="GF9" s="14">
        <v>0</v>
      </c>
      <c r="GG9" s="13">
        <v>0</v>
      </c>
      <c r="GH9" s="15">
        <v>0</v>
      </c>
      <c r="GI9" s="13">
        <v>0</v>
      </c>
      <c r="GJ9" s="17">
        <v>0</v>
      </c>
      <c r="GK9" s="17">
        <v>0</v>
      </c>
      <c r="GL9" s="17">
        <v>0</v>
      </c>
      <c r="GM9" s="17">
        <v>0</v>
      </c>
      <c r="GN9" s="17">
        <v>0</v>
      </c>
      <c r="GO9" s="17">
        <v>0</v>
      </c>
      <c r="GP9" s="17">
        <v>0</v>
      </c>
      <c r="GQ9" s="17">
        <v>0</v>
      </c>
      <c r="GR9" s="17">
        <v>0</v>
      </c>
      <c r="GS9" s="17">
        <v>0</v>
      </c>
      <c r="GT9" s="17">
        <v>0</v>
      </c>
      <c r="GU9" s="17">
        <v>0</v>
      </c>
      <c r="GV9" s="17">
        <v>0</v>
      </c>
      <c r="GW9" s="17">
        <v>0</v>
      </c>
      <c r="GX9" s="17">
        <v>0</v>
      </c>
      <c r="GY9" s="17">
        <v>0</v>
      </c>
      <c r="GZ9" s="17">
        <v>0</v>
      </c>
      <c r="HA9" s="17">
        <v>0</v>
      </c>
      <c r="HB9" s="17">
        <v>0</v>
      </c>
      <c r="HC9" s="18">
        <v>0</v>
      </c>
      <c r="HD9" s="17">
        <v>0</v>
      </c>
      <c r="HE9" s="17">
        <v>0</v>
      </c>
      <c r="HF9" s="17">
        <v>0</v>
      </c>
      <c r="HG9" s="17">
        <v>0</v>
      </c>
      <c r="HH9" s="17">
        <v>0</v>
      </c>
      <c r="HI9" s="17">
        <v>0</v>
      </c>
      <c r="HJ9" s="17">
        <v>0</v>
      </c>
      <c r="HK9" s="17">
        <v>0</v>
      </c>
      <c r="HL9" s="17">
        <v>0</v>
      </c>
      <c r="HM9" s="17">
        <v>0</v>
      </c>
      <c r="HN9" s="17">
        <v>0</v>
      </c>
      <c r="HO9" s="17">
        <v>0</v>
      </c>
      <c r="HP9" s="17">
        <v>0</v>
      </c>
      <c r="HQ9" s="17">
        <v>0</v>
      </c>
      <c r="HR9" s="17">
        <v>0</v>
      </c>
      <c r="HS9" s="17">
        <v>0</v>
      </c>
      <c r="HT9" s="17">
        <v>0</v>
      </c>
      <c r="HU9" s="17">
        <v>0</v>
      </c>
      <c r="HV9" s="17">
        <v>0</v>
      </c>
      <c r="HW9" s="17">
        <v>0</v>
      </c>
      <c r="HX9" s="17">
        <v>0</v>
      </c>
      <c r="HY9" s="17">
        <v>0</v>
      </c>
      <c r="HZ9" s="17">
        <v>0</v>
      </c>
      <c r="IA9" s="17">
        <v>0</v>
      </c>
      <c r="IB9" s="17">
        <v>0</v>
      </c>
      <c r="IC9" s="17">
        <v>0</v>
      </c>
      <c r="ID9" s="17">
        <v>0</v>
      </c>
      <c r="IE9" s="17">
        <v>0</v>
      </c>
      <c r="IF9" s="17">
        <v>0</v>
      </c>
      <c r="IG9" s="17">
        <v>0</v>
      </c>
      <c r="IH9" s="17">
        <v>0</v>
      </c>
      <c r="II9" s="17">
        <v>0</v>
      </c>
      <c r="IJ9" s="17">
        <v>0</v>
      </c>
      <c r="IK9" s="17">
        <v>0</v>
      </c>
      <c r="IL9" s="17">
        <v>0</v>
      </c>
      <c r="IM9" s="17">
        <v>0</v>
      </c>
      <c r="IN9" s="18">
        <v>0</v>
      </c>
      <c r="IO9" s="17">
        <v>0</v>
      </c>
      <c r="IP9" s="17">
        <v>0</v>
      </c>
      <c r="IQ9" s="17">
        <v>0</v>
      </c>
      <c r="IR9" s="17">
        <v>0</v>
      </c>
      <c r="IS9" s="17">
        <v>0</v>
      </c>
      <c r="IT9" s="17">
        <v>0</v>
      </c>
      <c r="IU9" s="17">
        <v>0</v>
      </c>
      <c r="IV9" s="17">
        <v>0</v>
      </c>
      <c r="IW9" s="18">
        <v>0</v>
      </c>
      <c r="IX9" s="17">
        <v>0</v>
      </c>
      <c r="IY9" s="17">
        <v>0</v>
      </c>
      <c r="IZ9" s="17">
        <v>0</v>
      </c>
      <c r="JA9" s="17">
        <v>0</v>
      </c>
      <c r="JB9" s="17">
        <v>0</v>
      </c>
      <c r="JC9" s="17">
        <v>0</v>
      </c>
      <c r="JD9" s="17">
        <v>0</v>
      </c>
      <c r="JE9" s="18">
        <v>0</v>
      </c>
      <c r="JF9" s="17">
        <v>0</v>
      </c>
      <c r="JG9" s="17">
        <v>0</v>
      </c>
      <c r="JH9" s="18">
        <v>0</v>
      </c>
      <c r="JI9" s="17">
        <v>0</v>
      </c>
      <c r="JJ9" s="17">
        <v>0</v>
      </c>
      <c r="JK9" s="19">
        <f>C9-[2]ПГВВ!G10</f>
        <v>0</v>
      </c>
      <c r="JL9" s="20">
        <f>$C9-[2]ПГВВ!$G$10</f>
        <v>0</v>
      </c>
    </row>
    <row r="10" spans="1:272" ht="33" x14ac:dyDescent="0.3">
      <c r="A10" s="10">
        <v>5</v>
      </c>
      <c r="B10" s="22" t="s">
        <v>530</v>
      </c>
      <c r="C10" s="12">
        <f t="array" ref="C10:JJ10">TRANSPOSE([2]ПООБ!$G$10:$G$277)</f>
        <v>0</v>
      </c>
      <c r="D10" s="13">
        <v>0</v>
      </c>
      <c r="E10" s="14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4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0</v>
      </c>
      <c r="BV10" s="13">
        <v>0</v>
      </c>
      <c r="BW10" s="13">
        <v>0</v>
      </c>
      <c r="BX10" s="13">
        <v>0</v>
      </c>
      <c r="BY10" s="13">
        <v>0</v>
      </c>
      <c r="BZ10" s="13">
        <v>0</v>
      </c>
      <c r="CA10" s="13">
        <v>0</v>
      </c>
      <c r="CB10" s="13">
        <v>0</v>
      </c>
      <c r="CC10" s="13">
        <v>0</v>
      </c>
      <c r="CD10" s="13">
        <v>0</v>
      </c>
      <c r="CE10" s="13">
        <v>0</v>
      </c>
      <c r="CF10" s="13">
        <v>0</v>
      </c>
      <c r="CG10" s="13">
        <v>0</v>
      </c>
      <c r="CH10" s="13">
        <v>0</v>
      </c>
      <c r="CI10" s="13">
        <v>0</v>
      </c>
      <c r="CJ10" s="14">
        <v>0</v>
      </c>
      <c r="CK10" s="13">
        <v>0</v>
      </c>
      <c r="CL10" s="13">
        <v>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0</v>
      </c>
      <c r="DD10" s="13">
        <v>0</v>
      </c>
      <c r="DE10" s="13">
        <v>0</v>
      </c>
      <c r="DF10" s="13">
        <v>0</v>
      </c>
      <c r="DG10" s="13">
        <v>0</v>
      </c>
      <c r="DH10" s="13">
        <v>0</v>
      </c>
      <c r="DI10" s="13">
        <v>0</v>
      </c>
      <c r="DJ10" s="13">
        <v>0</v>
      </c>
      <c r="DK10" s="13">
        <v>0</v>
      </c>
      <c r="DL10" s="13">
        <v>0</v>
      </c>
      <c r="DM10" s="13">
        <v>0</v>
      </c>
      <c r="DN10" s="13">
        <v>0</v>
      </c>
      <c r="DO10" s="13">
        <v>0</v>
      </c>
      <c r="DP10" s="13">
        <v>0</v>
      </c>
      <c r="DQ10" s="13">
        <v>0</v>
      </c>
      <c r="DR10" s="15">
        <v>0</v>
      </c>
      <c r="DS10" s="13">
        <v>0</v>
      </c>
      <c r="DT10" s="13">
        <v>0</v>
      </c>
      <c r="DU10" s="13">
        <v>0</v>
      </c>
      <c r="DV10" s="13">
        <v>0</v>
      </c>
      <c r="DW10" s="13">
        <v>0</v>
      </c>
      <c r="DX10" s="13">
        <v>0</v>
      </c>
      <c r="DY10" s="13">
        <v>0</v>
      </c>
      <c r="DZ10" s="13">
        <v>0</v>
      </c>
      <c r="EA10" s="13">
        <v>0</v>
      </c>
      <c r="EB10" s="13">
        <v>0</v>
      </c>
      <c r="EC10" s="13">
        <v>0</v>
      </c>
      <c r="ED10" s="16">
        <v>0</v>
      </c>
      <c r="EE10" s="13">
        <v>0</v>
      </c>
      <c r="EF10" s="13">
        <v>0</v>
      </c>
      <c r="EG10" s="13">
        <v>0</v>
      </c>
      <c r="EH10" s="13">
        <v>0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0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0</v>
      </c>
      <c r="FE10" s="13">
        <v>0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0</v>
      </c>
      <c r="FS10" s="13">
        <v>0</v>
      </c>
      <c r="FT10" s="13">
        <v>0</v>
      </c>
      <c r="FU10" s="13">
        <v>0</v>
      </c>
      <c r="FV10" s="13">
        <v>0</v>
      </c>
      <c r="FW10" s="13">
        <v>0</v>
      </c>
      <c r="FX10" s="13">
        <v>0</v>
      </c>
      <c r="FY10" s="13">
        <v>0</v>
      </c>
      <c r="FZ10" s="13">
        <v>0</v>
      </c>
      <c r="GA10" s="13">
        <v>0</v>
      </c>
      <c r="GB10" s="13">
        <v>0</v>
      </c>
      <c r="GC10" s="14">
        <v>0</v>
      </c>
      <c r="GD10" s="13">
        <v>0</v>
      </c>
      <c r="GE10" s="13">
        <v>0</v>
      </c>
      <c r="GF10" s="14">
        <v>0</v>
      </c>
      <c r="GG10" s="13">
        <v>0</v>
      </c>
      <c r="GH10" s="15">
        <v>0</v>
      </c>
      <c r="GI10" s="13">
        <v>0</v>
      </c>
      <c r="GJ10" s="17">
        <v>0</v>
      </c>
      <c r="GK10" s="17">
        <v>0</v>
      </c>
      <c r="GL10" s="17">
        <v>0</v>
      </c>
      <c r="GM10" s="17">
        <v>0</v>
      </c>
      <c r="GN10" s="17">
        <v>0</v>
      </c>
      <c r="GO10" s="17">
        <v>0</v>
      </c>
      <c r="GP10" s="17">
        <v>0</v>
      </c>
      <c r="GQ10" s="17">
        <v>0</v>
      </c>
      <c r="GR10" s="17">
        <v>0</v>
      </c>
      <c r="GS10" s="17">
        <v>0</v>
      </c>
      <c r="GT10" s="17">
        <v>0</v>
      </c>
      <c r="GU10" s="17">
        <v>0</v>
      </c>
      <c r="GV10" s="17">
        <v>0</v>
      </c>
      <c r="GW10" s="17">
        <v>0</v>
      </c>
      <c r="GX10" s="17">
        <v>0</v>
      </c>
      <c r="GY10" s="17">
        <v>0</v>
      </c>
      <c r="GZ10" s="17">
        <v>0</v>
      </c>
      <c r="HA10" s="17">
        <v>0</v>
      </c>
      <c r="HB10" s="17">
        <v>0</v>
      </c>
      <c r="HC10" s="18">
        <v>0</v>
      </c>
      <c r="HD10" s="17">
        <v>0</v>
      </c>
      <c r="HE10" s="17">
        <v>0</v>
      </c>
      <c r="HF10" s="17">
        <v>0</v>
      </c>
      <c r="HG10" s="17">
        <v>0</v>
      </c>
      <c r="HH10" s="17">
        <v>0</v>
      </c>
      <c r="HI10" s="17">
        <v>0</v>
      </c>
      <c r="HJ10" s="17">
        <v>0</v>
      </c>
      <c r="HK10" s="17">
        <v>0</v>
      </c>
      <c r="HL10" s="17">
        <v>0</v>
      </c>
      <c r="HM10" s="17">
        <v>0</v>
      </c>
      <c r="HN10" s="17">
        <v>0</v>
      </c>
      <c r="HO10" s="17">
        <v>0</v>
      </c>
      <c r="HP10" s="17">
        <v>0</v>
      </c>
      <c r="HQ10" s="17">
        <v>0</v>
      </c>
      <c r="HR10" s="17">
        <v>0</v>
      </c>
      <c r="HS10" s="17">
        <v>0</v>
      </c>
      <c r="HT10" s="17">
        <v>0</v>
      </c>
      <c r="HU10" s="17">
        <v>0</v>
      </c>
      <c r="HV10" s="17">
        <v>0</v>
      </c>
      <c r="HW10" s="17">
        <v>0</v>
      </c>
      <c r="HX10" s="17">
        <v>0</v>
      </c>
      <c r="HY10" s="17">
        <v>0</v>
      </c>
      <c r="HZ10" s="17">
        <v>0</v>
      </c>
      <c r="IA10" s="17">
        <v>0</v>
      </c>
      <c r="IB10" s="17">
        <v>0</v>
      </c>
      <c r="IC10" s="17">
        <v>0</v>
      </c>
      <c r="ID10" s="17">
        <v>0</v>
      </c>
      <c r="IE10" s="17">
        <v>0</v>
      </c>
      <c r="IF10" s="17">
        <v>0</v>
      </c>
      <c r="IG10" s="17">
        <v>0</v>
      </c>
      <c r="IH10" s="17">
        <v>0</v>
      </c>
      <c r="II10" s="17">
        <v>0</v>
      </c>
      <c r="IJ10" s="17">
        <v>0</v>
      </c>
      <c r="IK10" s="17">
        <v>0</v>
      </c>
      <c r="IL10" s="17">
        <v>0</v>
      </c>
      <c r="IM10" s="17">
        <v>0</v>
      </c>
      <c r="IN10" s="18">
        <v>0</v>
      </c>
      <c r="IO10" s="17">
        <v>0</v>
      </c>
      <c r="IP10" s="17">
        <v>0</v>
      </c>
      <c r="IQ10" s="17">
        <v>0</v>
      </c>
      <c r="IR10" s="17">
        <v>0</v>
      </c>
      <c r="IS10" s="17">
        <v>0</v>
      </c>
      <c r="IT10" s="17">
        <v>0</v>
      </c>
      <c r="IU10" s="17">
        <v>0</v>
      </c>
      <c r="IV10" s="17">
        <v>0</v>
      </c>
      <c r="IW10" s="18">
        <v>0</v>
      </c>
      <c r="IX10" s="17">
        <v>0</v>
      </c>
      <c r="IY10" s="17">
        <v>0</v>
      </c>
      <c r="IZ10" s="17">
        <v>0</v>
      </c>
      <c r="JA10" s="17">
        <v>0</v>
      </c>
      <c r="JB10" s="17">
        <v>0</v>
      </c>
      <c r="JC10" s="17">
        <v>0</v>
      </c>
      <c r="JD10" s="17">
        <v>0</v>
      </c>
      <c r="JE10" s="18">
        <v>0</v>
      </c>
      <c r="JF10" s="17">
        <v>0</v>
      </c>
      <c r="JG10" s="17">
        <v>0</v>
      </c>
      <c r="JH10" s="18">
        <v>0</v>
      </c>
      <c r="JI10" s="17">
        <v>0</v>
      </c>
      <c r="JJ10" s="17">
        <v>0</v>
      </c>
      <c r="JK10" s="19">
        <f>C10-[2]ПООБ!G10</f>
        <v>0</v>
      </c>
      <c r="JL10" s="20">
        <f>$C10-[2]ПООБ!$G$10</f>
        <v>0</v>
      </c>
    </row>
    <row r="11" spans="1:272" ht="18.75" x14ac:dyDescent="0.25">
      <c r="A11" s="23"/>
      <c r="B11" s="24" t="s">
        <v>531</v>
      </c>
      <c r="C11" s="25">
        <f t="shared" ref="C11:BN11" si="0">SUM(C6:C10)</f>
        <v>98380</v>
      </c>
      <c r="D11" s="25">
        <f t="shared" si="0"/>
        <v>0</v>
      </c>
      <c r="E11" s="25">
        <f t="shared" si="0"/>
        <v>2324</v>
      </c>
      <c r="F11" s="25">
        <f t="shared" si="0"/>
        <v>25</v>
      </c>
      <c r="G11" s="25">
        <f t="shared" si="0"/>
        <v>120</v>
      </c>
      <c r="H11" s="25">
        <f t="shared" si="0"/>
        <v>0</v>
      </c>
      <c r="I11" s="25">
        <f t="shared" si="0"/>
        <v>0</v>
      </c>
      <c r="J11" s="25">
        <f t="shared" si="0"/>
        <v>90</v>
      </c>
      <c r="K11" s="25">
        <f t="shared" si="0"/>
        <v>100</v>
      </c>
      <c r="L11" s="25">
        <f t="shared" si="0"/>
        <v>50</v>
      </c>
      <c r="M11" s="25">
        <f t="shared" si="0"/>
        <v>50</v>
      </c>
      <c r="N11" s="25">
        <f t="shared" si="0"/>
        <v>0</v>
      </c>
      <c r="O11" s="25">
        <f t="shared" si="0"/>
        <v>10</v>
      </c>
      <c r="P11" s="25">
        <f t="shared" si="0"/>
        <v>0</v>
      </c>
      <c r="Q11" s="25">
        <f t="shared" si="0"/>
        <v>6</v>
      </c>
      <c r="R11" s="25">
        <f t="shared" si="0"/>
        <v>81</v>
      </c>
      <c r="S11" s="25">
        <f t="shared" si="0"/>
        <v>412</v>
      </c>
      <c r="T11" s="25">
        <f t="shared" si="0"/>
        <v>0</v>
      </c>
      <c r="U11" s="25">
        <f t="shared" si="0"/>
        <v>10</v>
      </c>
      <c r="V11" s="25">
        <f t="shared" si="0"/>
        <v>0</v>
      </c>
      <c r="W11" s="25">
        <f t="shared" si="0"/>
        <v>0</v>
      </c>
      <c r="X11" s="25">
        <f t="shared" si="0"/>
        <v>0</v>
      </c>
      <c r="Y11" s="25">
        <f t="shared" si="0"/>
        <v>0</v>
      </c>
      <c r="Z11" s="25">
        <f t="shared" si="0"/>
        <v>550</v>
      </c>
      <c r="AA11" s="25">
        <f t="shared" si="0"/>
        <v>600</v>
      </c>
      <c r="AB11" s="25">
        <f t="shared" si="0"/>
        <v>0</v>
      </c>
      <c r="AC11" s="25">
        <f t="shared" si="0"/>
        <v>200</v>
      </c>
      <c r="AD11" s="25">
        <f t="shared" si="0"/>
        <v>10</v>
      </c>
      <c r="AE11" s="25">
        <f t="shared" si="0"/>
        <v>0</v>
      </c>
      <c r="AF11" s="25">
        <f t="shared" si="0"/>
        <v>5</v>
      </c>
      <c r="AG11" s="25">
        <f t="shared" si="0"/>
        <v>5</v>
      </c>
      <c r="AH11" s="25">
        <f t="shared" si="0"/>
        <v>2770</v>
      </c>
      <c r="AI11" s="25">
        <f t="shared" si="0"/>
        <v>5</v>
      </c>
      <c r="AJ11" s="25">
        <f t="shared" si="0"/>
        <v>0</v>
      </c>
      <c r="AK11" s="25">
        <f t="shared" si="0"/>
        <v>0</v>
      </c>
      <c r="AL11" s="25">
        <f t="shared" si="0"/>
        <v>630</v>
      </c>
      <c r="AM11" s="25">
        <f t="shared" si="0"/>
        <v>0</v>
      </c>
      <c r="AN11" s="25">
        <f t="shared" si="0"/>
        <v>5</v>
      </c>
      <c r="AO11" s="25">
        <f t="shared" si="0"/>
        <v>494</v>
      </c>
      <c r="AP11" s="25">
        <f t="shared" si="0"/>
        <v>5</v>
      </c>
      <c r="AQ11" s="25">
        <f t="shared" si="0"/>
        <v>0</v>
      </c>
      <c r="AR11" s="25">
        <f t="shared" si="0"/>
        <v>0</v>
      </c>
      <c r="AS11" s="25">
        <f t="shared" si="0"/>
        <v>5</v>
      </c>
      <c r="AT11" s="25">
        <f t="shared" si="0"/>
        <v>0</v>
      </c>
      <c r="AU11" s="25">
        <f t="shared" si="0"/>
        <v>0</v>
      </c>
      <c r="AV11" s="25">
        <f t="shared" si="0"/>
        <v>0</v>
      </c>
      <c r="AW11" s="25">
        <f t="shared" si="0"/>
        <v>0</v>
      </c>
      <c r="AX11" s="25">
        <f t="shared" si="0"/>
        <v>0</v>
      </c>
      <c r="AY11" s="25">
        <f t="shared" si="0"/>
        <v>0</v>
      </c>
      <c r="AZ11" s="25">
        <f t="shared" si="0"/>
        <v>60</v>
      </c>
      <c r="BA11" s="25">
        <f t="shared" si="0"/>
        <v>0</v>
      </c>
      <c r="BB11" s="25">
        <f t="shared" si="0"/>
        <v>0</v>
      </c>
      <c r="BC11" s="25">
        <f t="shared" si="0"/>
        <v>0</v>
      </c>
      <c r="BD11" s="25">
        <f t="shared" si="0"/>
        <v>0</v>
      </c>
      <c r="BE11" s="25">
        <f t="shared" si="0"/>
        <v>0</v>
      </c>
      <c r="BF11" s="25">
        <f t="shared" si="0"/>
        <v>0</v>
      </c>
      <c r="BG11" s="25">
        <f t="shared" si="0"/>
        <v>0</v>
      </c>
      <c r="BH11" s="25">
        <f t="shared" si="0"/>
        <v>0</v>
      </c>
      <c r="BI11" s="25">
        <f t="shared" si="0"/>
        <v>518</v>
      </c>
      <c r="BJ11" s="25">
        <f t="shared" si="0"/>
        <v>0</v>
      </c>
      <c r="BK11" s="25">
        <f t="shared" si="0"/>
        <v>0</v>
      </c>
      <c r="BL11" s="25">
        <f t="shared" si="0"/>
        <v>0</v>
      </c>
      <c r="BM11" s="25">
        <f t="shared" si="0"/>
        <v>0</v>
      </c>
      <c r="BN11" s="25">
        <f t="shared" si="0"/>
        <v>0</v>
      </c>
      <c r="BO11" s="25">
        <f t="shared" ref="BO11:DZ11" si="1">SUM(BO6:BO10)</f>
        <v>100</v>
      </c>
      <c r="BP11" s="25">
        <f t="shared" si="1"/>
        <v>0</v>
      </c>
      <c r="BQ11" s="25">
        <f t="shared" si="1"/>
        <v>0</v>
      </c>
      <c r="BR11" s="25">
        <f t="shared" si="1"/>
        <v>10</v>
      </c>
      <c r="BS11" s="25">
        <f t="shared" si="1"/>
        <v>0</v>
      </c>
      <c r="BT11" s="25">
        <f t="shared" si="1"/>
        <v>0</v>
      </c>
      <c r="BU11" s="25">
        <f t="shared" si="1"/>
        <v>0</v>
      </c>
      <c r="BV11" s="25">
        <f t="shared" si="1"/>
        <v>0</v>
      </c>
      <c r="BW11" s="25">
        <f t="shared" si="1"/>
        <v>0</v>
      </c>
      <c r="BX11" s="25">
        <f t="shared" si="1"/>
        <v>308</v>
      </c>
      <c r="BY11" s="25">
        <f t="shared" si="1"/>
        <v>400</v>
      </c>
      <c r="BZ11" s="25">
        <f t="shared" si="1"/>
        <v>0</v>
      </c>
      <c r="CA11" s="25">
        <f t="shared" si="1"/>
        <v>200</v>
      </c>
      <c r="CB11" s="25">
        <f t="shared" si="1"/>
        <v>10</v>
      </c>
      <c r="CC11" s="25">
        <f t="shared" si="1"/>
        <v>0</v>
      </c>
      <c r="CD11" s="25">
        <f t="shared" si="1"/>
        <v>0</v>
      </c>
      <c r="CE11" s="25">
        <f t="shared" si="1"/>
        <v>5</v>
      </c>
      <c r="CF11" s="25">
        <f t="shared" si="1"/>
        <v>5</v>
      </c>
      <c r="CG11" s="25">
        <f t="shared" si="1"/>
        <v>5</v>
      </c>
      <c r="CH11" s="25">
        <f t="shared" si="1"/>
        <v>5</v>
      </c>
      <c r="CI11" s="25">
        <f t="shared" si="1"/>
        <v>0</v>
      </c>
      <c r="CJ11" s="25">
        <f t="shared" si="1"/>
        <v>3600</v>
      </c>
      <c r="CK11" s="25">
        <f t="shared" si="1"/>
        <v>50</v>
      </c>
      <c r="CL11" s="25">
        <f t="shared" si="1"/>
        <v>0</v>
      </c>
      <c r="CM11" s="25">
        <f t="shared" si="1"/>
        <v>0</v>
      </c>
      <c r="CN11" s="25">
        <f t="shared" si="1"/>
        <v>20</v>
      </c>
      <c r="CO11" s="25">
        <f t="shared" si="1"/>
        <v>50</v>
      </c>
      <c r="CP11" s="25">
        <f t="shared" si="1"/>
        <v>20</v>
      </c>
      <c r="CQ11" s="25">
        <f t="shared" si="1"/>
        <v>50</v>
      </c>
      <c r="CR11" s="25">
        <f t="shared" si="1"/>
        <v>20</v>
      </c>
      <c r="CS11" s="25">
        <f t="shared" si="1"/>
        <v>0</v>
      </c>
      <c r="CT11" s="25">
        <f t="shared" si="1"/>
        <v>0</v>
      </c>
      <c r="CU11" s="25">
        <f t="shared" si="1"/>
        <v>110</v>
      </c>
      <c r="CV11" s="25">
        <f t="shared" si="1"/>
        <v>0</v>
      </c>
      <c r="CW11" s="25">
        <f t="shared" si="1"/>
        <v>1010</v>
      </c>
      <c r="CX11" s="25">
        <f t="shared" si="1"/>
        <v>0</v>
      </c>
      <c r="CY11" s="25">
        <f t="shared" si="1"/>
        <v>0</v>
      </c>
      <c r="CZ11" s="25">
        <f t="shared" si="1"/>
        <v>50</v>
      </c>
      <c r="DA11" s="25">
        <f t="shared" si="1"/>
        <v>0</v>
      </c>
      <c r="DB11" s="25">
        <f t="shared" si="1"/>
        <v>0</v>
      </c>
      <c r="DC11" s="25">
        <f t="shared" si="1"/>
        <v>0</v>
      </c>
      <c r="DD11" s="25">
        <f t="shared" si="1"/>
        <v>50</v>
      </c>
      <c r="DE11" s="25">
        <f t="shared" si="1"/>
        <v>0</v>
      </c>
      <c r="DF11" s="25">
        <f t="shared" si="1"/>
        <v>0</v>
      </c>
      <c r="DG11" s="25">
        <f t="shared" si="1"/>
        <v>0</v>
      </c>
      <c r="DH11" s="25">
        <f t="shared" si="1"/>
        <v>0</v>
      </c>
      <c r="DI11" s="25">
        <f t="shared" si="1"/>
        <v>0</v>
      </c>
      <c r="DJ11" s="25">
        <f t="shared" si="1"/>
        <v>0</v>
      </c>
      <c r="DK11" s="25">
        <f t="shared" si="1"/>
        <v>50</v>
      </c>
      <c r="DL11" s="25">
        <f t="shared" si="1"/>
        <v>0</v>
      </c>
      <c r="DM11" s="25">
        <f t="shared" si="1"/>
        <v>0</v>
      </c>
      <c r="DN11" s="25">
        <f t="shared" si="1"/>
        <v>0</v>
      </c>
      <c r="DO11" s="25">
        <f t="shared" si="1"/>
        <v>0</v>
      </c>
      <c r="DP11" s="25">
        <f t="shared" si="1"/>
        <v>210</v>
      </c>
      <c r="DQ11" s="25">
        <f t="shared" si="1"/>
        <v>0</v>
      </c>
      <c r="DR11" s="25">
        <f t="shared" si="1"/>
        <v>50</v>
      </c>
      <c r="DS11" s="25">
        <f t="shared" si="1"/>
        <v>260</v>
      </c>
      <c r="DT11" s="25">
        <f t="shared" si="1"/>
        <v>0</v>
      </c>
      <c r="DU11" s="25">
        <f t="shared" si="1"/>
        <v>0</v>
      </c>
      <c r="DV11" s="25">
        <f t="shared" si="1"/>
        <v>0</v>
      </c>
      <c r="DW11" s="25">
        <f t="shared" si="1"/>
        <v>150</v>
      </c>
      <c r="DX11" s="25">
        <f t="shared" si="1"/>
        <v>0</v>
      </c>
      <c r="DY11" s="25">
        <f t="shared" si="1"/>
        <v>0</v>
      </c>
      <c r="DZ11" s="25">
        <f t="shared" si="1"/>
        <v>0</v>
      </c>
      <c r="EA11" s="25">
        <f t="shared" ref="EA11:GL11" si="2">SUM(EA6:EA10)</f>
        <v>0</v>
      </c>
      <c r="EB11" s="25">
        <f t="shared" si="2"/>
        <v>1000</v>
      </c>
      <c r="EC11" s="25">
        <f t="shared" si="2"/>
        <v>450</v>
      </c>
      <c r="ED11" s="25">
        <f t="shared" si="2"/>
        <v>5628</v>
      </c>
      <c r="EE11" s="25">
        <f t="shared" si="2"/>
        <v>0</v>
      </c>
      <c r="EF11" s="25">
        <f t="shared" si="2"/>
        <v>76</v>
      </c>
      <c r="EG11" s="25">
        <f t="shared" si="2"/>
        <v>0</v>
      </c>
      <c r="EH11" s="25">
        <f t="shared" si="2"/>
        <v>50</v>
      </c>
      <c r="EI11" s="25">
        <f t="shared" si="2"/>
        <v>50</v>
      </c>
      <c r="EJ11" s="25">
        <f t="shared" si="2"/>
        <v>276</v>
      </c>
      <c r="EK11" s="25">
        <f t="shared" si="2"/>
        <v>100</v>
      </c>
      <c r="EL11" s="25">
        <f t="shared" si="2"/>
        <v>0</v>
      </c>
      <c r="EM11" s="25">
        <f t="shared" si="2"/>
        <v>0</v>
      </c>
      <c r="EN11" s="25">
        <f t="shared" si="2"/>
        <v>0</v>
      </c>
      <c r="EO11" s="25">
        <f t="shared" si="2"/>
        <v>7</v>
      </c>
      <c r="EP11" s="25">
        <f t="shared" si="2"/>
        <v>0</v>
      </c>
      <c r="EQ11" s="25">
        <f t="shared" si="2"/>
        <v>100</v>
      </c>
      <c r="ER11" s="25">
        <f t="shared" si="2"/>
        <v>0</v>
      </c>
      <c r="ES11" s="25">
        <f t="shared" si="2"/>
        <v>0</v>
      </c>
      <c r="ET11" s="25">
        <f t="shared" si="2"/>
        <v>75</v>
      </c>
      <c r="EU11" s="25">
        <f t="shared" si="2"/>
        <v>0</v>
      </c>
      <c r="EV11" s="25">
        <f t="shared" si="2"/>
        <v>200</v>
      </c>
      <c r="EW11" s="25">
        <f t="shared" si="2"/>
        <v>79</v>
      </c>
      <c r="EX11" s="25">
        <f t="shared" si="2"/>
        <v>280</v>
      </c>
      <c r="EY11" s="25">
        <f t="shared" si="2"/>
        <v>0</v>
      </c>
      <c r="EZ11" s="25">
        <f t="shared" si="2"/>
        <v>15</v>
      </c>
      <c r="FA11" s="25">
        <f t="shared" si="2"/>
        <v>1582</v>
      </c>
      <c r="FB11" s="25">
        <f t="shared" si="2"/>
        <v>0</v>
      </c>
      <c r="FC11" s="25">
        <f t="shared" si="2"/>
        <v>0</v>
      </c>
      <c r="FD11" s="25">
        <f t="shared" si="2"/>
        <v>0</v>
      </c>
      <c r="FE11" s="25">
        <f t="shared" si="2"/>
        <v>0</v>
      </c>
      <c r="FF11" s="25">
        <f t="shared" si="2"/>
        <v>0</v>
      </c>
      <c r="FG11" s="25">
        <f t="shared" si="2"/>
        <v>0</v>
      </c>
      <c r="FH11" s="25">
        <f t="shared" si="2"/>
        <v>0</v>
      </c>
      <c r="FI11" s="25">
        <f t="shared" si="2"/>
        <v>75</v>
      </c>
      <c r="FJ11" s="25">
        <f t="shared" si="2"/>
        <v>225</v>
      </c>
      <c r="FK11" s="25">
        <f t="shared" si="2"/>
        <v>0</v>
      </c>
      <c r="FL11" s="25">
        <f t="shared" si="2"/>
        <v>225</v>
      </c>
      <c r="FM11" s="25">
        <f t="shared" si="2"/>
        <v>0</v>
      </c>
      <c r="FN11" s="25">
        <f t="shared" si="2"/>
        <v>675</v>
      </c>
      <c r="FO11" s="25">
        <f t="shared" si="2"/>
        <v>0</v>
      </c>
      <c r="FP11" s="25">
        <f t="shared" si="2"/>
        <v>0</v>
      </c>
      <c r="FQ11" s="25">
        <f t="shared" si="2"/>
        <v>0</v>
      </c>
      <c r="FR11" s="25">
        <f t="shared" si="2"/>
        <v>0</v>
      </c>
      <c r="FS11" s="25">
        <f t="shared" si="2"/>
        <v>0</v>
      </c>
      <c r="FT11" s="25">
        <f t="shared" si="2"/>
        <v>75</v>
      </c>
      <c r="FU11" s="25">
        <f t="shared" si="2"/>
        <v>75</v>
      </c>
      <c r="FV11" s="25">
        <f t="shared" si="2"/>
        <v>744</v>
      </c>
      <c r="FW11" s="25">
        <f t="shared" si="2"/>
        <v>0</v>
      </c>
      <c r="FX11" s="25">
        <f t="shared" si="2"/>
        <v>644</v>
      </c>
      <c r="FY11" s="25">
        <f t="shared" si="2"/>
        <v>0</v>
      </c>
      <c r="FZ11" s="25">
        <f t="shared" si="2"/>
        <v>0</v>
      </c>
      <c r="GA11" s="25">
        <f t="shared" si="2"/>
        <v>0</v>
      </c>
      <c r="GB11" s="25">
        <f t="shared" si="2"/>
        <v>0</v>
      </c>
      <c r="GC11" s="25">
        <f t="shared" si="2"/>
        <v>620</v>
      </c>
      <c r="GD11" s="25">
        <f t="shared" si="2"/>
        <v>320</v>
      </c>
      <c r="GE11" s="25">
        <f t="shared" si="2"/>
        <v>300</v>
      </c>
      <c r="GF11" s="25">
        <f t="shared" si="2"/>
        <v>10438</v>
      </c>
      <c r="GG11" s="25">
        <f t="shared" si="2"/>
        <v>1310</v>
      </c>
      <c r="GH11" s="25">
        <f t="shared" si="2"/>
        <v>8</v>
      </c>
      <c r="GI11" s="25">
        <f t="shared" si="2"/>
        <v>38</v>
      </c>
      <c r="GJ11" s="25">
        <f t="shared" si="2"/>
        <v>65</v>
      </c>
      <c r="GK11" s="26">
        <f t="shared" si="2"/>
        <v>0</v>
      </c>
      <c r="GL11" s="25">
        <f t="shared" si="2"/>
        <v>0</v>
      </c>
      <c r="GM11" s="25">
        <f t="shared" ref="GM11:IX11" si="3">SUM(GM6:GM10)</f>
        <v>0</v>
      </c>
      <c r="GN11" s="25">
        <f t="shared" si="3"/>
        <v>0</v>
      </c>
      <c r="GO11" s="25">
        <f t="shared" si="3"/>
        <v>0</v>
      </c>
      <c r="GP11" s="25">
        <f t="shared" si="3"/>
        <v>1011</v>
      </c>
      <c r="GQ11" s="25">
        <f t="shared" si="3"/>
        <v>0</v>
      </c>
      <c r="GR11" s="25">
        <f t="shared" si="3"/>
        <v>0</v>
      </c>
      <c r="GS11" s="25">
        <f t="shared" si="3"/>
        <v>0</v>
      </c>
      <c r="GT11" s="25">
        <f t="shared" si="3"/>
        <v>650</v>
      </c>
      <c r="GU11" s="25">
        <f t="shared" si="3"/>
        <v>1500</v>
      </c>
      <c r="GV11" s="25">
        <f t="shared" si="3"/>
        <v>4455</v>
      </c>
      <c r="GW11" s="25">
        <f t="shared" si="3"/>
        <v>5</v>
      </c>
      <c r="GX11" s="25">
        <f t="shared" si="3"/>
        <v>0</v>
      </c>
      <c r="GY11" s="25">
        <f t="shared" si="3"/>
        <v>1239</v>
      </c>
      <c r="GZ11" s="25">
        <f t="shared" si="3"/>
        <v>157</v>
      </c>
      <c r="HA11" s="25">
        <f t="shared" si="3"/>
        <v>0</v>
      </c>
      <c r="HB11" s="25">
        <f t="shared" si="3"/>
        <v>0</v>
      </c>
      <c r="HC11" s="25">
        <f t="shared" si="3"/>
        <v>23460</v>
      </c>
      <c r="HD11" s="25">
        <f t="shared" si="3"/>
        <v>12900</v>
      </c>
      <c r="HE11" s="25">
        <f t="shared" si="3"/>
        <v>0</v>
      </c>
      <c r="HF11" s="25">
        <f t="shared" si="3"/>
        <v>0</v>
      </c>
      <c r="HG11" s="25">
        <f t="shared" si="3"/>
        <v>24</v>
      </c>
      <c r="HH11" s="25">
        <f t="shared" si="3"/>
        <v>480</v>
      </c>
      <c r="HI11" s="25">
        <f t="shared" si="3"/>
        <v>0</v>
      </c>
      <c r="HJ11" s="25">
        <f t="shared" si="3"/>
        <v>480</v>
      </c>
      <c r="HK11" s="25">
        <f t="shared" si="3"/>
        <v>0</v>
      </c>
      <c r="HL11" s="25">
        <f t="shared" si="3"/>
        <v>0</v>
      </c>
      <c r="HM11" s="25">
        <f t="shared" si="3"/>
        <v>0</v>
      </c>
      <c r="HN11" s="25">
        <f t="shared" si="3"/>
        <v>0</v>
      </c>
      <c r="HO11" s="25">
        <f t="shared" si="3"/>
        <v>3500</v>
      </c>
      <c r="HP11" s="25">
        <f t="shared" si="3"/>
        <v>96</v>
      </c>
      <c r="HQ11" s="25">
        <f t="shared" si="3"/>
        <v>0</v>
      </c>
      <c r="HR11" s="25">
        <f t="shared" si="3"/>
        <v>24</v>
      </c>
      <c r="HS11" s="25">
        <f t="shared" si="3"/>
        <v>12</v>
      </c>
      <c r="HT11" s="25">
        <f t="shared" si="3"/>
        <v>0</v>
      </c>
      <c r="HU11" s="25">
        <f t="shared" si="3"/>
        <v>24</v>
      </c>
      <c r="HV11" s="25">
        <f t="shared" si="3"/>
        <v>1920</v>
      </c>
      <c r="HW11" s="25">
        <f t="shared" si="3"/>
        <v>0</v>
      </c>
      <c r="HX11" s="25">
        <f t="shared" si="3"/>
        <v>0</v>
      </c>
      <c r="HY11" s="25">
        <f t="shared" si="3"/>
        <v>0</v>
      </c>
      <c r="HZ11" s="25">
        <f t="shared" si="3"/>
        <v>0</v>
      </c>
      <c r="IA11" s="25">
        <f t="shared" si="3"/>
        <v>0</v>
      </c>
      <c r="IB11" s="25">
        <f t="shared" si="3"/>
        <v>3400</v>
      </c>
      <c r="IC11" s="25">
        <f t="shared" si="3"/>
        <v>0</v>
      </c>
      <c r="ID11" s="25">
        <f t="shared" si="3"/>
        <v>0</v>
      </c>
      <c r="IE11" s="25">
        <f t="shared" si="3"/>
        <v>0</v>
      </c>
      <c r="IF11" s="25">
        <f t="shared" si="3"/>
        <v>0</v>
      </c>
      <c r="IG11" s="25">
        <f t="shared" si="3"/>
        <v>0</v>
      </c>
      <c r="IH11" s="25">
        <f t="shared" si="3"/>
        <v>0</v>
      </c>
      <c r="II11" s="25">
        <f t="shared" si="3"/>
        <v>0</v>
      </c>
      <c r="IJ11" s="25">
        <f t="shared" si="3"/>
        <v>0</v>
      </c>
      <c r="IK11" s="25">
        <f t="shared" si="3"/>
        <v>0</v>
      </c>
      <c r="IL11" s="25">
        <f t="shared" si="3"/>
        <v>0</v>
      </c>
      <c r="IM11" s="25">
        <f t="shared" si="3"/>
        <v>600</v>
      </c>
      <c r="IN11" s="25">
        <f t="shared" si="3"/>
        <v>5500</v>
      </c>
      <c r="IO11" s="25">
        <f t="shared" si="3"/>
        <v>100</v>
      </c>
      <c r="IP11" s="25">
        <f t="shared" si="3"/>
        <v>2200</v>
      </c>
      <c r="IQ11" s="25">
        <f t="shared" si="3"/>
        <v>2680</v>
      </c>
      <c r="IR11" s="25">
        <f t="shared" si="3"/>
        <v>5</v>
      </c>
      <c r="IS11" s="25">
        <f t="shared" si="3"/>
        <v>0</v>
      </c>
      <c r="IT11" s="25">
        <f t="shared" si="3"/>
        <v>500</v>
      </c>
      <c r="IU11" s="25">
        <f t="shared" si="3"/>
        <v>15</v>
      </c>
      <c r="IV11" s="25">
        <f t="shared" si="3"/>
        <v>0</v>
      </c>
      <c r="IW11" s="25">
        <f t="shared" si="3"/>
        <v>0</v>
      </c>
      <c r="IX11" s="25">
        <f t="shared" si="3"/>
        <v>0</v>
      </c>
      <c r="IY11" s="25">
        <f t="shared" ref="IY11:JJ11" si="4">SUM(IY6:IY10)</f>
        <v>0</v>
      </c>
      <c r="IZ11" s="25">
        <f t="shared" si="4"/>
        <v>0</v>
      </c>
      <c r="JA11" s="25">
        <f t="shared" si="4"/>
        <v>0</v>
      </c>
      <c r="JB11" s="25">
        <f t="shared" si="4"/>
        <v>0</v>
      </c>
      <c r="JC11" s="25">
        <f t="shared" si="4"/>
        <v>0</v>
      </c>
      <c r="JD11" s="25">
        <f t="shared" si="4"/>
        <v>0</v>
      </c>
      <c r="JE11" s="25">
        <f t="shared" si="4"/>
        <v>44040</v>
      </c>
      <c r="JF11" s="25">
        <f t="shared" si="4"/>
        <v>44040</v>
      </c>
      <c r="JG11" s="25">
        <f t="shared" si="4"/>
        <v>0</v>
      </c>
      <c r="JH11" s="25">
        <f t="shared" si="4"/>
        <v>0</v>
      </c>
      <c r="JI11" s="25">
        <f t="shared" si="4"/>
        <v>0</v>
      </c>
      <c r="JJ11" s="25">
        <f t="shared" si="4"/>
        <v>0</v>
      </c>
      <c r="JK11" s="19"/>
      <c r="JL11" s="20"/>
    </row>
    <row r="12" spans="1:272" ht="18.75" x14ac:dyDescent="0.3">
      <c r="A12" s="10">
        <v>6</v>
      </c>
      <c r="B12" s="22" t="s">
        <v>532</v>
      </c>
      <c r="C12" s="12">
        <f t="array" ref="C12:JJ12">TRANSPOSE([2]ГП!$G$10:$G$277)</f>
        <v>36666</v>
      </c>
      <c r="D12" s="13">
        <v>0</v>
      </c>
      <c r="E12" s="14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4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3">
        <v>0</v>
      </c>
      <c r="BV12" s="13">
        <v>0</v>
      </c>
      <c r="BW12" s="13">
        <v>0</v>
      </c>
      <c r="BX12" s="13">
        <v>0</v>
      </c>
      <c r="BY12" s="13">
        <v>0</v>
      </c>
      <c r="BZ12" s="13">
        <v>0</v>
      </c>
      <c r="CA12" s="13">
        <v>0</v>
      </c>
      <c r="CB12" s="13">
        <v>0</v>
      </c>
      <c r="CC12" s="13">
        <v>0</v>
      </c>
      <c r="CD12" s="13">
        <v>0</v>
      </c>
      <c r="CE12" s="13">
        <v>0</v>
      </c>
      <c r="CF12" s="13">
        <v>0</v>
      </c>
      <c r="CG12" s="13">
        <v>0</v>
      </c>
      <c r="CH12" s="13">
        <v>0</v>
      </c>
      <c r="CI12" s="13">
        <v>0</v>
      </c>
      <c r="CJ12" s="14">
        <v>276</v>
      </c>
      <c r="CK12" s="13">
        <v>0</v>
      </c>
      <c r="CL12" s="13">
        <v>0</v>
      </c>
      <c r="CM12" s="13">
        <v>0</v>
      </c>
      <c r="CN12" s="13">
        <v>0</v>
      </c>
      <c r="CO12" s="13">
        <v>0</v>
      </c>
      <c r="CP12" s="13">
        <v>0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96</v>
      </c>
      <c r="CX12" s="13">
        <v>0</v>
      </c>
      <c r="CY12" s="13">
        <v>0</v>
      </c>
      <c r="CZ12" s="13">
        <v>0</v>
      </c>
      <c r="DA12" s="13">
        <v>0</v>
      </c>
      <c r="DB12" s="13">
        <v>0</v>
      </c>
      <c r="DC12" s="13">
        <v>0</v>
      </c>
      <c r="DD12" s="13">
        <v>0</v>
      </c>
      <c r="DE12" s="13">
        <v>0</v>
      </c>
      <c r="DF12" s="13">
        <v>0</v>
      </c>
      <c r="DG12" s="13">
        <v>0</v>
      </c>
      <c r="DH12" s="13">
        <v>0</v>
      </c>
      <c r="DI12" s="13">
        <v>0</v>
      </c>
      <c r="DJ12" s="13">
        <v>0</v>
      </c>
      <c r="DK12" s="13">
        <v>0</v>
      </c>
      <c r="DL12" s="13">
        <v>0</v>
      </c>
      <c r="DM12" s="13">
        <v>0</v>
      </c>
      <c r="DN12" s="13">
        <v>0</v>
      </c>
      <c r="DO12" s="13">
        <v>0</v>
      </c>
      <c r="DP12" s="13">
        <v>14</v>
      </c>
      <c r="DQ12" s="13">
        <v>0</v>
      </c>
      <c r="DR12" s="15">
        <v>0</v>
      </c>
      <c r="DS12" s="13">
        <v>11</v>
      </c>
      <c r="DT12" s="13">
        <v>0</v>
      </c>
      <c r="DU12" s="13">
        <v>0</v>
      </c>
      <c r="DV12" s="13">
        <v>0</v>
      </c>
      <c r="DW12" s="13">
        <v>50</v>
      </c>
      <c r="DX12" s="13">
        <v>0</v>
      </c>
      <c r="DY12" s="13">
        <v>0</v>
      </c>
      <c r="DZ12" s="13">
        <v>0</v>
      </c>
      <c r="EA12" s="13">
        <v>0</v>
      </c>
      <c r="EB12" s="13">
        <v>105</v>
      </c>
      <c r="EC12" s="13">
        <v>0</v>
      </c>
      <c r="ED12" s="16">
        <v>14178</v>
      </c>
      <c r="EE12" s="13">
        <v>0</v>
      </c>
      <c r="EF12" s="13">
        <v>0</v>
      </c>
      <c r="EG12" s="13">
        <v>0</v>
      </c>
      <c r="EH12" s="13">
        <v>0</v>
      </c>
      <c r="EI12" s="13">
        <v>0</v>
      </c>
      <c r="EJ12" s="13">
        <v>1502</v>
      </c>
      <c r="EK12" s="13">
        <v>0</v>
      </c>
      <c r="EL12" s="13">
        <v>500</v>
      </c>
      <c r="EM12" s="13">
        <v>0</v>
      </c>
      <c r="EN12" s="13">
        <v>0</v>
      </c>
      <c r="EO12" s="13">
        <v>0</v>
      </c>
      <c r="EP12" s="13">
        <v>0</v>
      </c>
      <c r="EQ12" s="13">
        <v>102</v>
      </c>
      <c r="ER12" s="13">
        <v>0</v>
      </c>
      <c r="ES12" s="13">
        <v>0</v>
      </c>
      <c r="ET12" s="13">
        <v>0</v>
      </c>
      <c r="EU12" s="13">
        <v>0</v>
      </c>
      <c r="EV12" s="13">
        <v>1942</v>
      </c>
      <c r="EW12" s="13">
        <v>0</v>
      </c>
      <c r="EX12" s="13">
        <v>0</v>
      </c>
      <c r="EY12" s="13">
        <v>0</v>
      </c>
      <c r="EZ12" s="13">
        <v>0</v>
      </c>
      <c r="FA12" s="13">
        <v>7512</v>
      </c>
      <c r="FB12" s="13">
        <v>0</v>
      </c>
      <c r="FC12" s="13">
        <v>0</v>
      </c>
      <c r="FD12" s="13">
        <v>0</v>
      </c>
      <c r="FE12" s="13">
        <v>0</v>
      </c>
      <c r="FF12" s="13">
        <v>0</v>
      </c>
      <c r="FG12" s="13">
        <v>0</v>
      </c>
      <c r="FH12" s="13">
        <v>0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654</v>
      </c>
      <c r="FO12" s="13">
        <v>0</v>
      </c>
      <c r="FP12" s="13">
        <v>0</v>
      </c>
      <c r="FQ12" s="13">
        <v>0</v>
      </c>
      <c r="FR12" s="13">
        <v>200</v>
      </c>
      <c r="FS12" s="13">
        <v>0</v>
      </c>
      <c r="FT12" s="13">
        <v>540</v>
      </c>
      <c r="FU12" s="13">
        <v>0</v>
      </c>
      <c r="FV12" s="13">
        <v>1226</v>
      </c>
      <c r="FW12" s="13">
        <v>0</v>
      </c>
      <c r="FX12" s="13">
        <v>0</v>
      </c>
      <c r="FY12" s="13">
        <v>0</v>
      </c>
      <c r="FZ12" s="13">
        <v>0</v>
      </c>
      <c r="GA12" s="13">
        <v>0</v>
      </c>
      <c r="GB12" s="13">
        <v>0</v>
      </c>
      <c r="GC12" s="14">
        <v>0</v>
      </c>
      <c r="GD12" s="13">
        <v>0</v>
      </c>
      <c r="GE12" s="13">
        <v>0</v>
      </c>
      <c r="GF12" s="14">
        <v>10857</v>
      </c>
      <c r="GG12" s="13">
        <v>1430</v>
      </c>
      <c r="GH12" s="15">
        <v>0</v>
      </c>
      <c r="GI12" s="13">
        <v>0</v>
      </c>
      <c r="GJ12" s="17">
        <v>0</v>
      </c>
      <c r="GK12" s="17">
        <v>0</v>
      </c>
      <c r="GL12" s="17">
        <v>0</v>
      </c>
      <c r="GM12" s="17">
        <v>0</v>
      </c>
      <c r="GN12" s="17">
        <v>0</v>
      </c>
      <c r="GO12" s="17">
        <v>9427</v>
      </c>
      <c r="GP12" s="17">
        <v>0</v>
      </c>
      <c r="GQ12" s="17">
        <v>0</v>
      </c>
      <c r="GR12" s="17">
        <v>0</v>
      </c>
      <c r="GS12" s="17">
        <v>0</v>
      </c>
      <c r="GT12" s="17">
        <v>0</v>
      </c>
      <c r="GU12" s="17">
        <v>0</v>
      </c>
      <c r="GV12" s="17">
        <v>0</v>
      </c>
      <c r="GW12" s="17">
        <v>0</v>
      </c>
      <c r="GX12" s="17">
        <v>0</v>
      </c>
      <c r="GY12" s="17">
        <v>0</v>
      </c>
      <c r="GZ12" s="17">
        <v>0</v>
      </c>
      <c r="HA12" s="17">
        <v>0</v>
      </c>
      <c r="HB12" s="17">
        <v>0</v>
      </c>
      <c r="HC12" s="18">
        <v>11355</v>
      </c>
      <c r="HD12" s="17">
        <v>4527</v>
      </c>
      <c r="HE12" s="17">
        <v>0</v>
      </c>
      <c r="HF12" s="17">
        <v>0</v>
      </c>
      <c r="HG12" s="17">
        <v>30</v>
      </c>
      <c r="HH12" s="17">
        <v>915</v>
      </c>
      <c r="HI12" s="17">
        <v>0</v>
      </c>
      <c r="HJ12" s="17">
        <v>0</v>
      </c>
      <c r="HK12" s="17">
        <v>0</v>
      </c>
      <c r="HL12" s="17">
        <v>0</v>
      </c>
      <c r="HM12" s="17">
        <v>3011</v>
      </c>
      <c r="HN12" s="17">
        <v>30</v>
      </c>
      <c r="HO12" s="17">
        <v>0</v>
      </c>
      <c r="HP12" s="17">
        <v>0</v>
      </c>
      <c r="HQ12" s="17">
        <v>0</v>
      </c>
      <c r="HR12" s="17">
        <v>0</v>
      </c>
      <c r="HS12" s="17">
        <v>0</v>
      </c>
      <c r="HT12" s="17">
        <v>0</v>
      </c>
      <c r="HU12" s="17">
        <v>0</v>
      </c>
      <c r="HV12" s="17">
        <v>2842</v>
      </c>
      <c r="HW12" s="17">
        <v>0</v>
      </c>
      <c r="HX12" s="17">
        <v>0</v>
      </c>
      <c r="HY12" s="17">
        <v>0</v>
      </c>
      <c r="HZ12" s="17">
        <v>0</v>
      </c>
      <c r="IA12" s="17">
        <v>0</v>
      </c>
      <c r="IB12" s="17">
        <v>0</v>
      </c>
      <c r="IC12" s="17">
        <v>0</v>
      </c>
      <c r="ID12" s="17">
        <v>0</v>
      </c>
      <c r="IE12" s="17">
        <v>0</v>
      </c>
      <c r="IF12" s="17">
        <v>0</v>
      </c>
      <c r="IG12" s="17">
        <v>0</v>
      </c>
      <c r="IH12" s="17">
        <v>0</v>
      </c>
      <c r="II12" s="17">
        <v>0</v>
      </c>
      <c r="IJ12" s="17">
        <v>0</v>
      </c>
      <c r="IK12" s="17">
        <v>0</v>
      </c>
      <c r="IL12" s="17">
        <v>0</v>
      </c>
      <c r="IM12" s="17">
        <v>0</v>
      </c>
      <c r="IN12" s="18">
        <v>0</v>
      </c>
      <c r="IO12" s="17">
        <v>0</v>
      </c>
      <c r="IP12" s="17">
        <v>0</v>
      </c>
      <c r="IQ12" s="17">
        <v>0</v>
      </c>
      <c r="IR12" s="17">
        <v>0</v>
      </c>
      <c r="IS12" s="17">
        <v>0</v>
      </c>
      <c r="IT12" s="17">
        <v>0</v>
      </c>
      <c r="IU12" s="17">
        <v>0</v>
      </c>
      <c r="IV12" s="17">
        <v>0</v>
      </c>
      <c r="IW12" s="18">
        <v>0</v>
      </c>
      <c r="IX12" s="17">
        <v>0</v>
      </c>
      <c r="IY12" s="17">
        <v>0</v>
      </c>
      <c r="IZ12" s="17">
        <v>0</v>
      </c>
      <c r="JA12" s="17">
        <v>0</v>
      </c>
      <c r="JB12" s="17">
        <v>0</v>
      </c>
      <c r="JC12" s="17">
        <v>0</v>
      </c>
      <c r="JD12" s="17">
        <v>0</v>
      </c>
      <c r="JE12" s="18">
        <v>0</v>
      </c>
      <c r="JF12" s="17">
        <v>0</v>
      </c>
      <c r="JG12" s="17">
        <v>0</v>
      </c>
      <c r="JH12" s="18">
        <v>0</v>
      </c>
      <c r="JI12" s="17">
        <v>0</v>
      </c>
      <c r="JJ12" s="17">
        <v>0</v>
      </c>
      <c r="JK12" s="19">
        <f>C12-[2]ГП!G10</f>
        <v>0</v>
      </c>
      <c r="JL12" s="20">
        <f>$C12-[2]ГП!$G$10</f>
        <v>0</v>
      </c>
    </row>
    <row r="13" spans="1:272" ht="33" x14ac:dyDescent="0.3">
      <c r="A13" s="10">
        <f>A12+1</f>
        <v>7</v>
      </c>
      <c r="B13" s="22" t="s">
        <v>533</v>
      </c>
      <c r="C13" s="12">
        <f t="array" ref="C13:JJ13">TRANSPOSE([2]Захарьина!$G$10:$G$277)</f>
        <v>0</v>
      </c>
      <c r="D13" s="13">
        <v>0</v>
      </c>
      <c r="E13" s="14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4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>
        <v>0</v>
      </c>
      <c r="AT13" s="13">
        <v>0</v>
      </c>
      <c r="AU13" s="13">
        <v>0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3">
        <v>0</v>
      </c>
      <c r="BF13" s="13">
        <v>0</v>
      </c>
      <c r="BG13" s="13">
        <v>0</v>
      </c>
      <c r="BH13" s="13">
        <v>0</v>
      </c>
      <c r="BI13" s="13">
        <v>0</v>
      </c>
      <c r="BJ13" s="13">
        <v>0</v>
      </c>
      <c r="BK13" s="13">
        <v>0</v>
      </c>
      <c r="BL13" s="13">
        <v>0</v>
      </c>
      <c r="BM13" s="13">
        <v>0</v>
      </c>
      <c r="BN13" s="13">
        <v>0</v>
      </c>
      <c r="BO13" s="13">
        <v>0</v>
      </c>
      <c r="BP13" s="13">
        <v>0</v>
      </c>
      <c r="BQ13" s="13">
        <v>0</v>
      </c>
      <c r="BR13" s="13">
        <v>0</v>
      </c>
      <c r="BS13" s="13">
        <v>0</v>
      </c>
      <c r="BT13" s="13">
        <v>0</v>
      </c>
      <c r="BU13" s="13">
        <v>0</v>
      </c>
      <c r="BV13" s="13">
        <v>0</v>
      </c>
      <c r="BW13" s="13">
        <v>0</v>
      </c>
      <c r="BX13" s="13">
        <v>0</v>
      </c>
      <c r="BY13" s="13">
        <v>0</v>
      </c>
      <c r="BZ13" s="13">
        <v>0</v>
      </c>
      <c r="CA13" s="13">
        <v>0</v>
      </c>
      <c r="CB13" s="13">
        <v>0</v>
      </c>
      <c r="CC13" s="13">
        <v>0</v>
      </c>
      <c r="CD13" s="13">
        <v>0</v>
      </c>
      <c r="CE13" s="13">
        <v>0</v>
      </c>
      <c r="CF13" s="13">
        <v>0</v>
      </c>
      <c r="CG13" s="13">
        <v>0</v>
      </c>
      <c r="CH13" s="13">
        <v>0</v>
      </c>
      <c r="CI13" s="13">
        <v>0</v>
      </c>
      <c r="CJ13" s="14">
        <v>0</v>
      </c>
      <c r="CK13" s="13">
        <v>0</v>
      </c>
      <c r="CL13" s="13">
        <v>0</v>
      </c>
      <c r="CM13" s="13">
        <v>0</v>
      </c>
      <c r="CN13" s="13">
        <v>0</v>
      </c>
      <c r="CO13" s="13">
        <v>0</v>
      </c>
      <c r="CP13" s="13">
        <v>0</v>
      </c>
      <c r="CQ13" s="13">
        <v>0</v>
      </c>
      <c r="CR13" s="13">
        <v>0</v>
      </c>
      <c r="CS13" s="13">
        <v>0</v>
      </c>
      <c r="CT13" s="13">
        <v>0</v>
      </c>
      <c r="CU13" s="13">
        <v>0</v>
      </c>
      <c r="CV13" s="13">
        <v>0</v>
      </c>
      <c r="CW13" s="13">
        <v>0</v>
      </c>
      <c r="CX13" s="13">
        <v>0</v>
      </c>
      <c r="CY13" s="13">
        <v>0</v>
      </c>
      <c r="CZ13" s="13">
        <v>0</v>
      </c>
      <c r="DA13" s="13">
        <v>0</v>
      </c>
      <c r="DB13" s="13">
        <v>0</v>
      </c>
      <c r="DC13" s="13">
        <v>0</v>
      </c>
      <c r="DD13" s="13">
        <v>0</v>
      </c>
      <c r="DE13" s="13">
        <v>0</v>
      </c>
      <c r="DF13" s="13">
        <v>0</v>
      </c>
      <c r="DG13" s="13">
        <v>0</v>
      </c>
      <c r="DH13" s="13">
        <v>0</v>
      </c>
      <c r="DI13" s="13">
        <v>0</v>
      </c>
      <c r="DJ13" s="13">
        <v>0</v>
      </c>
      <c r="DK13" s="13">
        <v>0</v>
      </c>
      <c r="DL13" s="13">
        <v>0</v>
      </c>
      <c r="DM13" s="13">
        <v>0</v>
      </c>
      <c r="DN13" s="13">
        <v>0</v>
      </c>
      <c r="DO13" s="13">
        <v>0</v>
      </c>
      <c r="DP13" s="13">
        <v>0</v>
      </c>
      <c r="DQ13" s="13">
        <v>0</v>
      </c>
      <c r="DR13" s="15">
        <v>0</v>
      </c>
      <c r="DS13" s="13">
        <v>0</v>
      </c>
      <c r="DT13" s="13">
        <v>0</v>
      </c>
      <c r="DU13" s="13">
        <v>0</v>
      </c>
      <c r="DV13" s="13">
        <v>0</v>
      </c>
      <c r="DW13" s="13">
        <v>0</v>
      </c>
      <c r="DX13" s="13">
        <v>0</v>
      </c>
      <c r="DY13" s="13">
        <v>0</v>
      </c>
      <c r="DZ13" s="13">
        <v>0</v>
      </c>
      <c r="EA13" s="13">
        <v>0</v>
      </c>
      <c r="EB13" s="13">
        <v>0</v>
      </c>
      <c r="EC13" s="13">
        <v>0</v>
      </c>
      <c r="ED13" s="16">
        <v>0</v>
      </c>
      <c r="EE13" s="13">
        <v>0</v>
      </c>
      <c r="EF13" s="13">
        <v>0</v>
      </c>
      <c r="EG13" s="13">
        <v>0</v>
      </c>
      <c r="EH13" s="13">
        <v>0</v>
      </c>
      <c r="EI13" s="13">
        <v>0</v>
      </c>
      <c r="EJ13" s="13">
        <v>0</v>
      </c>
      <c r="EK13" s="13">
        <v>0</v>
      </c>
      <c r="EL13" s="13">
        <v>0</v>
      </c>
      <c r="EM13" s="13">
        <v>0</v>
      </c>
      <c r="EN13" s="13">
        <v>0</v>
      </c>
      <c r="EO13" s="13">
        <v>0</v>
      </c>
      <c r="EP13" s="13">
        <v>0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0</v>
      </c>
      <c r="FF13" s="13">
        <v>0</v>
      </c>
      <c r="FG13" s="13">
        <v>0</v>
      </c>
      <c r="FH13" s="13">
        <v>0</v>
      </c>
      <c r="FI13" s="13">
        <v>0</v>
      </c>
      <c r="FJ13" s="13">
        <v>0</v>
      </c>
      <c r="FK13" s="13">
        <v>0</v>
      </c>
      <c r="FL13" s="13">
        <v>0</v>
      </c>
      <c r="FM13" s="13">
        <v>0</v>
      </c>
      <c r="FN13" s="13">
        <v>0</v>
      </c>
      <c r="FO13" s="13">
        <v>0</v>
      </c>
      <c r="FP13" s="13">
        <v>0</v>
      </c>
      <c r="FQ13" s="13">
        <v>0</v>
      </c>
      <c r="FR13" s="13">
        <v>0</v>
      </c>
      <c r="FS13" s="13">
        <v>0</v>
      </c>
      <c r="FT13" s="13">
        <v>0</v>
      </c>
      <c r="FU13" s="13">
        <v>0</v>
      </c>
      <c r="FV13" s="13">
        <v>0</v>
      </c>
      <c r="FW13" s="13">
        <v>0</v>
      </c>
      <c r="FX13" s="13">
        <v>0</v>
      </c>
      <c r="FY13" s="13">
        <v>0</v>
      </c>
      <c r="FZ13" s="13">
        <v>0</v>
      </c>
      <c r="GA13" s="13">
        <v>0</v>
      </c>
      <c r="GB13" s="13">
        <v>0</v>
      </c>
      <c r="GC13" s="14">
        <v>0</v>
      </c>
      <c r="GD13" s="13">
        <v>0</v>
      </c>
      <c r="GE13" s="13">
        <v>0</v>
      </c>
      <c r="GF13" s="14">
        <v>0</v>
      </c>
      <c r="GG13" s="13">
        <v>0</v>
      </c>
      <c r="GH13" s="15">
        <v>0</v>
      </c>
      <c r="GI13" s="13">
        <v>0</v>
      </c>
      <c r="GJ13" s="17">
        <v>0</v>
      </c>
      <c r="GK13" s="17">
        <v>0</v>
      </c>
      <c r="GL13" s="17">
        <v>0</v>
      </c>
      <c r="GM13" s="17">
        <v>0</v>
      </c>
      <c r="GN13" s="17">
        <v>0</v>
      </c>
      <c r="GO13" s="17">
        <v>0</v>
      </c>
      <c r="GP13" s="17">
        <v>0</v>
      </c>
      <c r="GQ13" s="17">
        <v>0</v>
      </c>
      <c r="GR13" s="17">
        <v>0</v>
      </c>
      <c r="GS13" s="17">
        <v>0</v>
      </c>
      <c r="GT13" s="17">
        <v>0</v>
      </c>
      <c r="GU13" s="17">
        <v>0</v>
      </c>
      <c r="GV13" s="17">
        <v>0</v>
      </c>
      <c r="GW13" s="17">
        <v>0</v>
      </c>
      <c r="GX13" s="17">
        <v>0</v>
      </c>
      <c r="GY13" s="17">
        <v>0</v>
      </c>
      <c r="GZ13" s="17">
        <v>0</v>
      </c>
      <c r="HA13" s="17">
        <v>0</v>
      </c>
      <c r="HB13" s="17">
        <v>0</v>
      </c>
      <c r="HC13" s="18">
        <v>0</v>
      </c>
      <c r="HD13" s="17">
        <v>0</v>
      </c>
      <c r="HE13" s="17">
        <v>0</v>
      </c>
      <c r="HF13" s="17">
        <v>0</v>
      </c>
      <c r="HG13" s="17">
        <v>0</v>
      </c>
      <c r="HH13" s="17">
        <v>0</v>
      </c>
      <c r="HI13" s="17">
        <v>0</v>
      </c>
      <c r="HJ13" s="17">
        <v>0</v>
      </c>
      <c r="HK13" s="17">
        <v>0</v>
      </c>
      <c r="HL13" s="17">
        <v>0</v>
      </c>
      <c r="HM13" s="17">
        <v>0</v>
      </c>
      <c r="HN13" s="17">
        <v>0</v>
      </c>
      <c r="HO13" s="17">
        <v>0</v>
      </c>
      <c r="HP13" s="17">
        <v>0</v>
      </c>
      <c r="HQ13" s="17">
        <v>0</v>
      </c>
      <c r="HR13" s="17">
        <v>0</v>
      </c>
      <c r="HS13" s="17">
        <v>0</v>
      </c>
      <c r="HT13" s="17">
        <v>0</v>
      </c>
      <c r="HU13" s="17">
        <v>0</v>
      </c>
      <c r="HV13" s="17">
        <v>0</v>
      </c>
      <c r="HW13" s="17">
        <v>0</v>
      </c>
      <c r="HX13" s="17">
        <v>0</v>
      </c>
      <c r="HY13" s="17">
        <v>0</v>
      </c>
      <c r="HZ13" s="17">
        <v>0</v>
      </c>
      <c r="IA13" s="17">
        <v>0</v>
      </c>
      <c r="IB13" s="17">
        <v>0</v>
      </c>
      <c r="IC13" s="17">
        <v>0</v>
      </c>
      <c r="ID13" s="17">
        <v>0</v>
      </c>
      <c r="IE13" s="17">
        <v>0</v>
      </c>
      <c r="IF13" s="17">
        <v>0</v>
      </c>
      <c r="IG13" s="17">
        <v>0</v>
      </c>
      <c r="IH13" s="17">
        <v>0</v>
      </c>
      <c r="II13" s="17">
        <v>0</v>
      </c>
      <c r="IJ13" s="17">
        <v>0</v>
      </c>
      <c r="IK13" s="17">
        <v>0</v>
      </c>
      <c r="IL13" s="17">
        <v>0</v>
      </c>
      <c r="IM13" s="17">
        <v>0</v>
      </c>
      <c r="IN13" s="18">
        <v>0</v>
      </c>
      <c r="IO13" s="17">
        <v>0</v>
      </c>
      <c r="IP13" s="17">
        <v>0</v>
      </c>
      <c r="IQ13" s="17">
        <v>0</v>
      </c>
      <c r="IR13" s="17">
        <v>0</v>
      </c>
      <c r="IS13" s="17">
        <v>0</v>
      </c>
      <c r="IT13" s="17">
        <v>0</v>
      </c>
      <c r="IU13" s="17">
        <v>0</v>
      </c>
      <c r="IV13" s="17">
        <v>0</v>
      </c>
      <c r="IW13" s="18">
        <v>0</v>
      </c>
      <c r="IX13" s="17">
        <v>0</v>
      </c>
      <c r="IY13" s="17">
        <v>0</v>
      </c>
      <c r="IZ13" s="17">
        <v>0</v>
      </c>
      <c r="JA13" s="17">
        <v>0</v>
      </c>
      <c r="JB13" s="17">
        <v>0</v>
      </c>
      <c r="JC13" s="17">
        <v>0</v>
      </c>
      <c r="JD13" s="17">
        <v>0</v>
      </c>
      <c r="JE13" s="18">
        <v>0</v>
      </c>
      <c r="JF13" s="17">
        <v>0</v>
      </c>
      <c r="JG13" s="17">
        <v>0</v>
      </c>
      <c r="JH13" s="18">
        <v>0</v>
      </c>
      <c r="JI13" s="17">
        <v>0</v>
      </c>
      <c r="JJ13" s="17">
        <v>0</v>
      </c>
      <c r="JK13" s="19">
        <f>C13-[2]Захарьина!G17</f>
        <v>0</v>
      </c>
      <c r="JL13" s="20">
        <f>$C13-[2]Захарьина!$G$10</f>
        <v>0</v>
      </c>
    </row>
    <row r="14" spans="1:272" ht="18.75" x14ac:dyDescent="0.3">
      <c r="A14" s="10">
        <f t="shared" ref="A14:A17" si="5">A13+1</f>
        <v>8</v>
      </c>
      <c r="B14" s="22" t="s">
        <v>534</v>
      </c>
      <c r="C14" s="12">
        <f t="array" ref="C14:JJ14">TRANSPOSE([2]КБ№4!$G$10:$G$277)</f>
        <v>35264</v>
      </c>
      <c r="D14" s="13">
        <v>0</v>
      </c>
      <c r="E14" s="14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4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>
        <v>0</v>
      </c>
      <c r="AT14" s="13">
        <v>0</v>
      </c>
      <c r="AU14" s="13">
        <v>0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3">
        <v>0</v>
      </c>
      <c r="BF14" s="13">
        <v>0</v>
      </c>
      <c r="BG14" s="13">
        <v>0</v>
      </c>
      <c r="BH14" s="13">
        <v>0</v>
      </c>
      <c r="BI14" s="13">
        <v>0</v>
      </c>
      <c r="BJ14" s="13">
        <v>0</v>
      </c>
      <c r="BK14" s="13">
        <v>0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>
        <v>0</v>
      </c>
      <c r="BR14" s="13">
        <v>0</v>
      </c>
      <c r="BS14" s="13">
        <v>0</v>
      </c>
      <c r="BT14" s="13">
        <v>0</v>
      </c>
      <c r="BU14" s="13">
        <v>0</v>
      </c>
      <c r="BV14" s="13">
        <v>0</v>
      </c>
      <c r="BW14" s="13">
        <v>0</v>
      </c>
      <c r="BX14" s="13">
        <v>0</v>
      </c>
      <c r="BY14" s="13">
        <v>0</v>
      </c>
      <c r="BZ14" s="13">
        <v>0</v>
      </c>
      <c r="CA14" s="13">
        <v>0</v>
      </c>
      <c r="CB14" s="13">
        <v>0</v>
      </c>
      <c r="CC14" s="13">
        <v>0</v>
      </c>
      <c r="CD14" s="13">
        <v>0</v>
      </c>
      <c r="CE14" s="13">
        <v>0</v>
      </c>
      <c r="CF14" s="13">
        <v>0</v>
      </c>
      <c r="CG14" s="13">
        <v>0</v>
      </c>
      <c r="CH14" s="13">
        <v>0</v>
      </c>
      <c r="CI14" s="13">
        <v>0</v>
      </c>
      <c r="CJ14" s="14">
        <v>576</v>
      </c>
      <c r="CK14" s="13">
        <v>0</v>
      </c>
      <c r="CL14" s="13">
        <v>0</v>
      </c>
      <c r="CM14" s="13">
        <v>0</v>
      </c>
      <c r="CN14" s="13">
        <v>0</v>
      </c>
      <c r="CO14" s="13">
        <v>0</v>
      </c>
      <c r="CP14" s="13">
        <v>0</v>
      </c>
      <c r="CQ14" s="13">
        <v>0</v>
      </c>
      <c r="CR14" s="13">
        <v>0</v>
      </c>
      <c r="CS14" s="13">
        <v>0</v>
      </c>
      <c r="CT14" s="13">
        <v>0</v>
      </c>
      <c r="CU14" s="13">
        <v>0</v>
      </c>
      <c r="CV14" s="13">
        <v>0</v>
      </c>
      <c r="CW14" s="13">
        <v>92</v>
      </c>
      <c r="CX14" s="13">
        <v>0</v>
      </c>
      <c r="CY14" s="13">
        <v>0</v>
      </c>
      <c r="CZ14" s="13">
        <v>0</v>
      </c>
      <c r="DA14" s="13">
        <v>0</v>
      </c>
      <c r="DB14" s="13">
        <v>0</v>
      </c>
      <c r="DC14" s="13">
        <v>0</v>
      </c>
      <c r="DD14" s="13">
        <v>0</v>
      </c>
      <c r="DE14" s="13">
        <v>0</v>
      </c>
      <c r="DF14" s="13">
        <v>0</v>
      </c>
      <c r="DG14" s="13">
        <v>0</v>
      </c>
      <c r="DH14" s="13">
        <v>0</v>
      </c>
      <c r="DI14" s="13">
        <v>0</v>
      </c>
      <c r="DJ14" s="13">
        <v>0</v>
      </c>
      <c r="DK14" s="13">
        <v>0</v>
      </c>
      <c r="DL14" s="13">
        <v>0</v>
      </c>
      <c r="DM14" s="13">
        <v>0</v>
      </c>
      <c r="DN14" s="13">
        <v>0</v>
      </c>
      <c r="DO14" s="13">
        <v>0</v>
      </c>
      <c r="DP14" s="13">
        <v>0</v>
      </c>
      <c r="DQ14" s="13">
        <v>0</v>
      </c>
      <c r="DR14" s="15">
        <v>0</v>
      </c>
      <c r="DS14" s="13">
        <v>0</v>
      </c>
      <c r="DT14" s="13">
        <v>0</v>
      </c>
      <c r="DU14" s="13">
        <v>0</v>
      </c>
      <c r="DV14" s="13">
        <v>0</v>
      </c>
      <c r="DW14" s="13">
        <v>69</v>
      </c>
      <c r="DX14" s="13">
        <v>0</v>
      </c>
      <c r="DY14" s="13">
        <v>0</v>
      </c>
      <c r="DZ14" s="13">
        <v>0</v>
      </c>
      <c r="EA14" s="13">
        <v>0</v>
      </c>
      <c r="EB14" s="13">
        <v>323</v>
      </c>
      <c r="EC14" s="13">
        <v>92</v>
      </c>
      <c r="ED14" s="16">
        <v>4242</v>
      </c>
      <c r="EE14" s="13">
        <v>0</v>
      </c>
      <c r="EF14" s="13">
        <v>0</v>
      </c>
      <c r="EG14" s="13">
        <v>0</v>
      </c>
      <c r="EH14" s="13">
        <v>0</v>
      </c>
      <c r="EI14" s="13">
        <v>0</v>
      </c>
      <c r="EJ14" s="13">
        <v>605</v>
      </c>
      <c r="EK14" s="13">
        <v>0</v>
      </c>
      <c r="EL14" s="13">
        <v>0</v>
      </c>
      <c r="EM14" s="13">
        <v>0</v>
      </c>
      <c r="EN14" s="13">
        <v>0</v>
      </c>
      <c r="EO14" s="13">
        <v>0</v>
      </c>
      <c r="EP14" s="13">
        <v>0</v>
      </c>
      <c r="EQ14" s="13">
        <v>112</v>
      </c>
      <c r="ER14" s="13">
        <v>0</v>
      </c>
      <c r="ES14" s="13">
        <v>0</v>
      </c>
      <c r="ET14" s="13">
        <v>0</v>
      </c>
      <c r="EU14" s="13">
        <v>0</v>
      </c>
      <c r="EV14" s="13">
        <v>0</v>
      </c>
      <c r="EW14" s="13">
        <v>20</v>
      </c>
      <c r="EX14" s="13">
        <v>201</v>
      </c>
      <c r="EY14" s="13">
        <v>0</v>
      </c>
      <c r="EZ14" s="13">
        <v>0</v>
      </c>
      <c r="FA14" s="13">
        <v>0</v>
      </c>
      <c r="FB14" s="13">
        <v>0</v>
      </c>
      <c r="FC14" s="13">
        <v>2966</v>
      </c>
      <c r="FD14" s="13">
        <v>0</v>
      </c>
      <c r="FE14" s="13">
        <v>0</v>
      </c>
      <c r="FF14" s="13">
        <v>0</v>
      </c>
      <c r="FG14" s="13">
        <v>0</v>
      </c>
      <c r="FH14" s="13">
        <v>0</v>
      </c>
      <c r="FI14" s="13">
        <v>0</v>
      </c>
      <c r="FJ14" s="13">
        <v>0</v>
      </c>
      <c r="FK14" s="13">
        <v>0</v>
      </c>
      <c r="FL14" s="13">
        <v>0</v>
      </c>
      <c r="FM14" s="13">
        <v>0</v>
      </c>
      <c r="FN14" s="13">
        <v>169</v>
      </c>
      <c r="FO14" s="13">
        <v>0</v>
      </c>
      <c r="FP14" s="13">
        <v>0</v>
      </c>
      <c r="FQ14" s="13">
        <v>0</v>
      </c>
      <c r="FR14" s="13">
        <v>0</v>
      </c>
      <c r="FS14" s="13">
        <v>0</v>
      </c>
      <c r="FT14" s="13">
        <v>0</v>
      </c>
      <c r="FU14" s="13">
        <v>0</v>
      </c>
      <c r="FV14" s="13">
        <v>169</v>
      </c>
      <c r="FW14" s="13">
        <v>0</v>
      </c>
      <c r="FX14" s="13">
        <v>0</v>
      </c>
      <c r="FY14" s="13">
        <v>0</v>
      </c>
      <c r="FZ14" s="13">
        <v>0</v>
      </c>
      <c r="GA14" s="13">
        <v>0</v>
      </c>
      <c r="GB14" s="13">
        <v>0</v>
      </c>
      <c r="GC14" s="14">
        <v>0</v>
      </c>
      <c r="GD14" s="13">
        <v>0</v>
      </c>
      <c r="GE14" s="13">
        <v>0</v>
      </c>
      <c r="GF14" s="14">
        <v>0</v>
      </c>
      <c r="GG14" s="13">
        <v>0</v>
      </c>
      <c r="GH14" s="15">
        <v>0</v>
      </c>
      <c r="GI14" s="13">
        <v>0</v>
      </c>
      <c r="GJ14" s="17">
        <v>0</v>
      </c>
      <c r="GK14" s="17">
        <v>0</v>
      </c>
      <c r="GL14" s="17">
        <v>0</v>
      </c>
      <c r="GM14" s="17">
        <v>0</v>
      </c>
      <c r="GN14" s="17">
        <v>0</v>
      </c>
      <c r="GO14" s="17">
        <v>0</v>
      </c>
      <c r="GP14" s="17">
        <v>0</v>
      </c>
      <c r="GQ14" s="17">
        <v>0</v>
      </c>
      <c r="GR14" s="17">
        <v>0</v>
      </c>
      <c r="GS14" s="17">
        <v>0</v>
      </c>
      <c r="GT14" s="17">
        <v>0</v>
      </c>
      <c r="GU14" s="17">
        <v>0</v>
      </c>
      <c r="GV14" s="17">
        <v>0</v>
      </c>
      <c r="GW14" s="17">
        <v>0</v>
      </c>
      <c r="GX14" s="17">
        <v>0</v>
      </c>
      <c r="GY14" s="17">
        <v>0</v>
      </c>
      <c r="GZ14" s="17">
        <v>0</v>
      </c>
      <c r="HA14" s="17">
        <v>0</v>
      </c>
      <c r="HB14" s="17">
        <v>0</v>
      </c>
      <c r="HC14" s="18">
        <v>0</v>
      </c>
      <c r="HD14" s="17">
        <v>0</v>
      </c>
      <c r="HE14" s="17">
        <v>0</v>
      </c>
      <c r="HF14" s="17">
        <v>0</v>
      </c>
      <c r="HG14" s="17">
        <v>0</v>
      </c>
      <c r="HH14" s="17">
        <v>0</v>
      </c>
      <c r="HI14" s="17">
        <v>0</v>
      </c>
      <c r="HJ14" s="17">
        <v>0</v>
      </c>
      <c r="HK14" s="17">
        <v>0</v>
      </c>
      <c r="HL14" s="17">
        <v>0</v>
      </c>
      <c r="HM14" s="17">
        <v>0</v>
      </c>
      <c r="HN14" s="17">
        <v>0</v>
      </c>
      <c r="HO14" s="17">
        <v>0</v>
      </c>
      <c r="HP14" s="17">
        <v>0</v>
      </c>
      <c r="HQ14" s="17">
        <v>0</v>
      </c>
      <c r="HR14" s="17">
        <v>0</v>
      </c>
      <c r="HS14" s="17">
        <v>0</v>
      </c>
      <c r="HT14" s="17">
        <v>0</v>
      </c>
      <c r="HU14" s="17">
        <v>0</v>
      </c>
      <c r="HV14" s="17">
        <v>0</v>
      </c>
      <c r="HW14" s="17">
        <v>0</v>
      </c>
      <c r="HX14" s="17">
        <v>0</v>
      </c>
      <c r="HY14" s="17">
        <v>0</v>
      </c>
      <c r="HZ14" s="17">
        <v>0</v>
      </c>
      <c r="IA14" s="17">
        <v>0</v>
      </c>
      <c r="IB14" s="17">
        <v>0</v>
      </c>
      <c r="IC14" s="17">
        <v>0</v>
      </c>
      <c r="ID14" s="17">
        <v>0</v>
      </c>
      <c r="IE14" s="17">
        <v>0</v>
      </c>
      <c r="IF14" s="17">
        <v>0</v>
      </c>
      <c r="IG14" s="17">
        <v>0</v>
      </c>
      <c r="IH14" s="17">
        <v>0</v>
      </c>
      <c r="II14" s="17">
        <v>0</v>
      </c>
      <c r="IJ14" s="17">
        <v>0</v>
      </c>
      <c r="IK14" s="17">
        <v>0</v>
      </c>
      <c r="IL14" s="17">
        <v>0</v>
      </c>
      <c r="IM14" s="17">
        <v>0</v>
      </c>
      <c r="IN14" s="18">
        <v>0</v>
      </c>
      <c r="IO14" s="17">
        <v>0</v>
      </c>
      <c r="IP14" s="17">
        <v>0</v>
      </c>
      <c r="IQ14" s="17">
        <v>0</v>
      </c>
      <c r="IR14" s="17">
        <v>0</v>
      </c>
      <c r="IS14" s="17">
        <v>0</v>
      </c>
      <c r="IT14" s="17">
        <v>0</v>
      </c>
      <c r="IU14" s="17">
        <v>0</v>
      </c>
      <c r="IV14" s="17">
        <v>0</v>
      </c>
      <c r="IW14" s="18">
        <v>0</v>
      </c>
      <c r="IX14" s="17">
        <v>0</v>
      </c>
      <c r="IY14" s="17">
        <v>0</v>
      </c>
      <c r="IZ14" s="17">
        <v>0</v>
      </c>
      <c r="JA14" s="17">
        <v>0</v>
      </c>
      <c r="JB14" s="17">
        <v>0</v>
      </c>
      <c r="JC14" s="17">
        <v>0</v>
      </c>
      <c r="JD14" s="17">
        <v>0</v>
      </c>
      <c r="JE14" s="18">
        <v>30446</v>
      </c>
      <c r="JF14" s="17">
        <v>30446</v>
      </c>
      <c r="JG14" s="17">
        <v>0</v>
      </c>
      <c r="JH14" s="18">
        <v>0</v>
      </c>
      <c r="JI14" s="17">
        <v>0</v>
      </c>
      <c r="JJ14" s="17">
        <v>0</v>
      </c>
      <c r="JK14" s="19">
        <f>C14-[2]КБ№4!G10</f>
        <v>0</v>
      </c>
      <c r="JL14" s="20">
        <f>$C14-[2]КБ№4!$G$10</f>
        <v>0</v>
      </c>
    </row>
    <row r="15" spans="1:272" ht="33" x14ac:dyDescent="0.3">
      <c r="A15" s="10">
        <f t="shared" si="5"/>
        <v>9</v>
      </c>
      <c r="B15" s="22" t="s">
        <v>535</v>
      </c>
      <c r="C15" s="12">
        <f t="array" ref="C15:JJ15">TRANSPOSE([2]Пен.стом!$G$10:$G$276)</f>
        <v>7227</v>
      </c>
      <c r="D15" s="13">
        <v>0</v>
      </c>
      <c r="E15" s="14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4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0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0</v>
      </c>
      <c r="CJ15" s="14">
        <v>0</v>
      </c>
      <c r="CK15" s="13">
        <v>0</v>
      </c>
      <c r="CL15" s="13">
        <v>0</v>
      </c>
      <c r="CM15" s="13">
        <v>0</v>
      </c>
      <c r="CN15" s="13">
        <v>0</v>
      </c>
      <c r="CO15" s="13">
        <v>0</v>
      </c>
      <c r="CP15" s="13">
        <v>0</v>
      </c>
      <c r="CQ15" s="13">
        <v>0</v>
      </c>
      <c r="CR15" s="13">
        <v>0</v>
      </c>
      <c r="CS15" s="13">
        <v>0</v>
      </c>
      <c r="CT15" s="13">
        <v>0</v>
      </c>
      <c r="CU15" s="13">
        <v>0</v>
      </c>
      <c r="CV15" s="13">
        <v>0</v>
      </c>
      <c r="CW15" s="13">
        <v>0</v>
      </c>
      <c r="CX15" s="13">
        <v>0</v>
      </c>
      <c r="CY15" s="13">
        <v>0</v>
      </c>
      <c r="CZ15" s="13">
        <v>0</v>
      </c>
      <c r="DA15" s="13">
        <v>0</v>
      </c>
      <c r="DB15" s="13">
        <v>0</v>
      </c>
      <c r="DC15" s="13">
        <v>0</v>
      </c>
      <c r="DD15" s="13">
        <v>0</v>
      </c>
      <c r="DE15" s="13">
        <v>0</v>
      </c>
      <c r="DF15" s="13">
        <v>0</v>
      </c>
      <c r="DG15" s="13">
        <v>0</v>
      </c>
      <c r="DH15" s="13">
        <v>0</v>
      </c>
      <c r="DI15" s="13">
        <v>0</v>
      </c>
      <c r="DJ15" s="13">
        <v>0</v>
      </c>
      <c r="DK15" s="13">
        <v>0</v>
      </c>
      <c r="DL15" s="13">
        <v>0</v>
      </c>
      <c r="DM15" s="13">
        <v>0</v>
      </c>
      <c r="DN15" s="13">
        <v>0</v>
      </c>
      <c r="DO15" s="13">
        <v>0</v>
      </c>
      <c r="DP15" s="13">
        <v>0</v>
      </c>
      <c r="DQ15" s="13">
        <v>0</v>
      </c>
      <c r="DR15" s="15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6">
        <v>7227</v>
      </c>
      <c r="EE15" s="13">
        <v>0</v>
      </c>
      <c r="EF15" s="13">
        <v>7227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4">
        <v>0</v>
      </c>
      <c r="GD15" s="13">
        <v>0</v>
      </c>
      <c r="GE15" s="13">
        <v>0</v>
      </c>
      <c r="GF15" s="14">
        <v>0</v>
      </c>
      <c r="GG15" s="13">
        <v>0</v>
      </c>
      <c r="GH15" s="15">
        <v>0</v>
      </c>
      <c r="GI15" s="13">
        <v>0</v>
      </c>
      <c r="GJ15" s="17">
        <v>0</v>
      </c>
      <c r="GK15" s="17">
        <v>0</v>
      </c>
      <c r="GL15" s="17">
        <v>0</v>
      </c>
      <c r="GM15" s="17">
        <v>0</v>
      </c>
      <c r="GN15" s="17">
        <v>0</v>
      </c>
      <c r="GO15" s="17">
        <v>0</v>
      </c>
      <c r="GP15" s="17">
        <v>0</v>
      </c>
      <c r="GQ15" s="17">
        <v>0</v>
      </c>
      <c r="GR15" s="17">
        <v>0</v>
      </c>
      <c r="GS15" s="17">
        <v>0</v>
      </c>
      <c r="GT15" s="17">
        <v>0</v>
      </c>
      <c r="GU15" s="17">
        <v>0</v>
      </c>
      <c r="GV15" s="17">
        <v>0</v>
      </c>
      <c r="GW15" s="17">
        <v>0</v>
      </c>
      <c r="GX15" s="17">
        <v>0</v>
      </c>
      <c r="GY15" s="17">
        <v>0</v>
      </c>
      <c r="GZ15" s="17">
        <v>0</v>
      </c>
      <c r="HA15" s="17">
        <v>0</v>
      </c>
      <c r="HB15" s="17">
        <v>0</v>
      </c>
      <c r="HC15" s="18">
        <v>0</v>
      </c>
      <c r="HD15" s="17">
        <v>0</v>
      </c>
      <c r="HE15" s="17">
        <v>0</v>
      </c>
      <c r="HF15" s="17">
        <v>0</v>
      </c>
      <c r="HG15" s="17">
        <v>0</v>
      </c>
      <c r="HH15" s="17">
        <v>0</v>
      </c>
      <c r="HI15" s="17">
        <v>0</v>
      </c>
      <c r="HJ15" s="17">
        <v>0</v>
      </c>
      <c r="HK15" s="17">
        <v>0</v>
      </c>
      <c r="HL15" s="17">
        <v>0</v>
      </c>
      <c r="HM15" s="17">
        <v>0</v>
      </c>
      <c r="HN15" s="17">
        <v>0</v>
      </c>
      <c r="HO15" s="17">
        <v>0</v>
      </c>
      <c r="HP15" s="17">
        <v>0</v>
      </c>
      <c r="HQ15" s="17">
        <v>0</v>
      </c>
      <c r="HR15" s="17">
        <v>0</v>
      </c>
      <c r="HS15" s="17">
        <v>0</v>
      </c>
      <c r="HT15" s="17">
        <v>0</v>
      </c>
      <c r="HU15" s="17">
        <v>0</v>
      </c>
      <c r="HV15" s="17">
        <v>0</v>
      </c>
      <c r="HW15" s="17">
        <v>0</v>
      </c>
      <c r="HX15" s="17">
        <v>0</v>
      </c>
      <c r="HY15" s="17">
        <v>0</v>
      </c>
      <c r="HZ15" s="17">
        <v>0</v>
      </c>
      <c r="IA15" s="17">
        <v>0</v>
      </c>
      <c r="IB15" s="17">
        <v>0</v>
      </c>
      <c r="IC15" s="17">
        <v>0</v>
      </c>
      <c r="ID15" s="17">
        <v>0</v>
      </c>
      <c r="IE15" s="17">
        <v>0</v>
      </c>
      <c r="IF15" s="17">
        <v>0</v>
      </c>
      <c r="IG15" s="17">
        <v>0</v>
      </c>
      <c r="IH15" s="17">
        <v>0</v>
      </c>
      <c r="II15" s="17">
        <v>0</v>
      </c>
      <c r="IJ15" s="17">
        <v>0</v>
      </c>
      <c r="IK15" s="17">
        <v>0</v>
      </c>
      <c r="IL15" s="17">
        <v>0</v>
      </c>
      <c r="IM15" s="17">
        <v>0</v>
      </c>
      <c r="IN15" s="18">
        <v>0</v>
      </c>
      <c r="IO15" s="17">
        <v>0</v>
      </c>
      <c r="IP15" s="17">
        <v>0</v>
      </c>
      <c r="IQ15" s="17">
        <v>0</v>
      </c>
      <c r="IR15" s="17">
        <v>0</v>
      </c>
      <c r="IS15" s="17">
        <v>0</v>
      </c>
      <c r="IT15" s="17">
        <v>0</v>
      </c>
      <c r="IU15" s="17">
        <v>0</v>
      </c>
      <c r="IV15" s="17">
        <v>0</v>
      </c>
      <c r="IW15" s="18">
        <v>0</v>
      </c>
      <c r="IX15" s="17">
        <v>0</v>
      </c>
      <c r="IY15" s="17">
        <v>0</v>
      </c>
      <c r="IZ15" s="17">
        <v>0</v>
      </c>
      <c r="JA15" s="17">
        <v>0</v>
      </c>
      <c r="JB15" s="17">
        <v>0</v>
      </c>
      <c r="JC15" s="17">
        <v>0</v>
      </c>
      <c r="JD15" s="17">
        <v>0</v>
      </c>
      <c r="JE15" s="18">
        <v>0</v>
      </c>
      <c r="JF15" s="17">
        <v>0</v>
      </c>
      <c r="JG15" s="17">
        <v>0</v>
      </c>
      <c r="JH15" s="18">
        <v>0</v>
      </c>
      <c r="JI15" s="17">
        <v>0</v>
      </c>
      <c r="JJ15" s="17" t="e">
        <v>#N/A</v>
      </c>
      <c r="JK15" s="19">
        <f>C15-[2]Пен.стом!G10</f>
        <v>0</v>
      </c>
      <c r="JL15" s="20">
        <f>$C15-[2]Пен.стом!$G$10</f>
        <v>0</v>
      </c>
    </row>
    <row r="16" spans="1:272" ht="18.75" x14ac:dyDescent="0.3">
      <c r="A16" s="10">
        <f t="shared" si="5"/>
        <v>10</v>
      </c>
      <c r="B16" s="22" t="s">
        <v>536</v>
      </c>
      <c r="C16" s="12">
        <f t="array" ref="C16:JJ16">TRANSPOSE([2]Роддом!$G$10:$G$276)</f>
        <v>18925</v>
      </c>
      <c r="D16" s="13">
        <v>0</v>
      </c>
      <c r="E16" s="14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4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0</v>
      </c>
      <c r="BV16" s="13">
        <v>0</v>
      </c>
      <c r="BW16" s="13">
        <v>0</v>
      </c>
      <c r="BX16" s="13">
        <v>0</v>
      </c>
      <c r="BY16" s="13">
        <v>0</v>
      </c>
      <c r="BZ16" s="13">
        <v>0</v>
      </c>
      <c r="CA16" s="13">
        <v>0</v>
      </c>
      <c r="CB16" s="13">
        <v>0</v>
      </c>
      <c r="CC16" s="13">
        <v>0</v>
      </c>
      <c r="CD16" s="13">
        <v>0</v>
      </c>
      <c r="CE16" s="13">
        <v>0</v>
      </c>
      <c r="CF16" s="13">
        <v>0</v>
      </c>
      <c r="CG16" s="13">
        <v>0</v>
      </c>
      <c r="CH16" s="13">
        <v>0</v>
      </c>
      <c r="CI16" s="13">
        <v>0</v>
      </c>
      <c r="CJ16" s="14">
        <v>0</v>
      </c>
      <c r="CK16" s="13">
        <v>0</v>
      </c>
      <c r="CL16" s="13">
        <v>0</v>
      </c>
      <c r="CM16" s="13">
        <v>0</v>
      </c>
      <c r="CN16" s="13">
        <v>0</v>
      </c>
      <c r="CO16" s="13">
        <v>0</v>
      </c>
      <c r="CP16" s="13">
        <v>0</v>
      </c>
      <c r="CQ16" s="13">
        <v>0</v>
      </c>
      <c r="CR16" s="13">
        <v>0</v>
      </c>
      <c r="CS16" s="13">
        <v>0</v>
      </c>
      <c r="CT16" s="13">
        <v>0</v>
      </c>
      <c r="CU16" s="13">
        <v>0</v>
      </c>
      <c r="CV16" s="13">
        <v>0</v>
      </c>
      <c r="CW16" s="13">
        <v>0</v>
      </c>
      <c r="CX16" s="13">
        <v>0</v>
      </c>
      <c r="CY16" s="13">
        <v>0</v>
      </c>
      <c r="CZ16" s="13">
        <v>0</v>
      </c>
      <c r="DA16" s="13">
        <v>0</v>
      </c>
      <c r="DB16" s="13">
        <v>0</v>
      </c>
      <c r="DC16" s="13">
        <v>0</v>
      </c>
      <c r="DD16" s="13">
        <v>0</v>
      </c>
      <c r="DE16" s="13">
        <v>0</v>
      </c>
      <c r="DF16" s="13">
        <v>0</v>
      </c>
      <c r="DG16" s="13">
        <v>0</v>
      </c>
      <c r="DH16" s="13">
        <v>0</v>
      </c>
      <c r="DI16" s="13">
        <v>0</v>
      </c>
      <c r="DJ16" s="13">
        <v>0</v>
      </c>
      <c r="DK16" s="13">
        <v>0</v>
      </c>
      <c r="DL16" s="13">
        <v>0</v>
      </c>
      <c r="DM16" s="13">
        <v>0</v>
      </c>
      <c r="DN16" s="13">
        <v>0</v>
      </c>
      <c r="DO16" s="13">
        <v>0</v>
      </c>
      <c r="DP16" s="13">
        <v>0</v>
      </c>
      <c r="DQ16" s="13">
        <v>0</v>
      </c>
      <c r="DR16" s="15">
        <v>0</v>
      </c>
      <c r="DS16" s="13">
        <v>0</v>
      </c>
      <c r="DT16" s="13">
        <v>0</v>
      </c>
      <c r="DU16" s="13">
        <v>0</v>
      </c>
      <c r="DV16" s="13">
        <v>0</v>
      </c>
      <c r="DW16" s="13">
        <v>0</v>
      </c>
      <c r="DX16" s="13">
        <v>0</v>
      </c>
      <c r="DY16" s="13">
        <v>0</v>
      </c>
      <c r="DZ16" s="13">
        <v>0</v>
      </c>
      <c r="EA16" s="13">
        <v>0</v>
      </c>
      <c r="EB16" s="13">
        <v>0</v>
      </c>
      <c r="EC16" s="13">
        <v>0</v>
      </c>
      <c r="ED16" s="16">
        <v>0</v>
      </c>
      <c r="EE16" s="13">
        <v>0</v>
      </c>
      <c r="EF16" s="13">
        <v>0</v>
      </c>
      <c r="EG16" s="13">
        <v>0</v>
      </c>
      <c r="EH16" s="13">
        <v>0</v>
      </c>
      <c r="EI16" s="13">
        <v>0</v>
      </c>
      <c r="EJ16" s="13">
        <v>0</v>
      </c>
      <c r="EK16" s="13">
        <v>0</v>
      </c>
      <c r="EL16" s="13">
        <v>0</v>
      </c>
      <c r="EM16" s="13">
        <v>0</v>
      </c>
      <c r="EN16" s="13">
        <v>0</v>
      </c>
      <c r="EO16" s="13">
        <v>0</v>
      </c>
      <c r="EP16" s="13">
        <v>0</v>
      </c>
      <c r="EQ16" s="13">
        <v>0</v>
      </c>
      <c r="ER16" s="13">
        <v>0</v>
      </c>
      <c r="ES16" s="13">
        <v>0</v>
      </c>
      <c r="ET16" s="13">
        <v>0</v>
      </c>
      <c r="EU16" s="13">
        <v>0</v>
      </c>
      <c r="EV16" s="13">
        <v>0</v>
      </c>
      <c r="EW16" s="13">
        <v>0</v>
      </c>
      <c r="EX16" s="13">
        <v>0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0</v>
      </c>
      <c r="FM16" s="13">
        <v>0</v>
      </c>
      <c r="FN16" s="13">
        <v>0</v>
      </c>
      <c r="FO16" s="13">
        <v>0</v>
      </c>
      <c r="FP16" s="13">
        <v>0</v>
      </c>
      <c r="FQ16" s="13">
        <v>0</v>
      </c>
      <c r="FR16" s="13">
        <v>0</v>
      </c>
      <c r="FS16" s="13">
        <v>0</v>
      </c>
      <c r="FT16" s="13">
        <v>0</v>
      </c>
      <c r="FU16" s="13">
        <v>0</v>
      </c>
      <c r="FV16" s="13">
        <v>0</v>
      </c>
      <c r="FW16" s="13">
        <v>0</v>
      </c>
      <c r="FX16" s="13">
        <v>0</v>
      </c>
      <c r="FY16" s="13">
        <v>0</v>
      </c>
      <c r="FZ16" s="13">
        <v>0</v>
      </c>
      <c r="GA16" s="13">
        <v>0</v>
      </c>
      <c r="GB16" s="13">
        <v>0</v>
      </c>
      <c r="GC16" s="14">
        <v>0</v>
      </c>
      <c r="GD16" s="13">
        <v>0</v>
      </c>
      <c r="GE16" s="13">
        <v>0</v>
      </c>
      <c r="GF16" s="14">
        <v>0</v>
      </c>
      <c r="GG16" s="13">
        <v>0</v>
      </c>
      <c r="GH16" s="15">
        <v>0</v>
      </c>
      <c r="GI16" s="13">
        <v>0</v>
      </c>
      <c r="GJ16" s="17">
        <v>0</v>
      </c>
      <c r="GK16" s="17">
        <v>0</v>
      </c>
      <c r="GL16" s="17">
        <v>0</v>
      </c>
      <c r="GM16" s="17">
        <v>0</v>
      </c>
      <c r="GN16" s="17">
        <v>0</v>
      </c>
      <c r="GO16" s="17">
        <v>0</v>
      </c>
      <c r="GP16" s="17">
        <v>0</v>
      </c>
      <c r="GQ16" s="17">
        <v>0</v>
      </c>
      <c r="GR16" s="17">
        <v>0</v>
      </c>
      <c r="GS16" s="17">
        <v>0</v>
      </c>
      <c r="GT16" s="17">
        <v>0</v>
      </c>
      <c r="GU16" s="17">
        <v>0</v>
      </c>
      <c r="GV16" s="17">
        <v>0</v>
      </c>
      <c r="GW16" s="17">
        <v>0</v>
      </c>
      <c r="GX16" s="17">
        <v>0</v>
      </c>
      <c r="GY16" s="17">
        <v>0</v>
      </c>
      <c r="GZ16" s="17">
        <v>0</v>
      </c>
      <c r="HA16" s="17">
        <v>0</v>
      </c>
      <c r="HB16" s="17">
        <v>0</v>
      </c>
      <c r="HC16" s="18">
        <v>18925</v>
      </c>
      <c r="HD16" s="17">
        <v>0</v>
      </c>
      <c r="HE16" s="17">
        <v>0</v>
      </c>
      <c r="HF16" s="17">
        <v>0</v>
      </c>
      <c r="HG16" s="17">
        <v>0</v>
      </c>
      <c r="HH16" s="17">
        <v>0</v>
      </c>
      <c r="HI16" s="17">
        <v>0</v>
      </c>
      <c r="HJ16" s="17">
        <v>0</v>
      </c>
      <c r="HK16" s="17">
        <v>0</v>
      </c>
      <c r="HL16" s="17">
        <v>0</v>
      </c>
      <c r="HM16" s="17">
        <v>0</v>
      </c>
      <c r="HN16" s="17">
        <v>0</v>
      </c>
      <c r="HO16" s="17">
        <v>13925</v>
      </c>
      <c r="HP16" s="17">
        <v>0</v>
      </c>
      <c r="HQ16" s="17">
        <v>0</v>
      </c>
      <c r="HR16" s="17">
        <v>0</v>
      </c>
      <c r="HS16" s="17">
        <v>0</v>
      </c>
      <c r="HT16" s="17">
        <v>0</v>
      </c>
      <c r="HU16" s="17">
        <v>0</v>
      </c>
      <c r="HV16" s="17">
        <v>0</v>
      </c>
      <c r="HW16" s="17">
        <v>0</v>
      </c>
      <c r="HX16" s="17">
        <v>0</v>
      </c>
      <c r="HY16" s="17">
        <v>0</v>
      </c>
      <c r="HZ16" s="17">
        <v>0</v>
      </c>
      <c r="IA16" s="17">
        <v>0</v>
      </c>
      <c r="IB16" s="17">
        <v>0</v>
      </c>
      <c r="IC16" s="17">
        <v>0</v>
      </c>
      <c r="ID16" s="17">
        <v>0</v>
      </c>
      <c r="IE16" s="17">
        <v>0</v>
      </c>
      <c r="IF16" s="17">
        <v>0</v>
      </c>
      <c r="IG16" s="17">
        <v>0</v>
      </c>
      <c r="IH16" s="17">
        <v>0</v>
      </c>
      <c r="II16" s="17">
        <v>0</v>
      </c>
      <c r="IJ16" s="17">
        <v>0</v>
      </c>
      <c r="IK16" s="17">
        <v>0</v>
      </c>
      <c r="IL16" s="17">
        <v>0</v>
      </c>
      <c r="IM16" s="17">
        <v>5000</v>
      </c>
      <c r="IN16" s="18">
        <v>0</v>
      </c>
      <c r="IO16" s="17">
        <v>0</v>
      </c>
      <c r="IP16" s="17">
        <v>0</v>
      </c>
      <c r="IQ16" s="17">
        <v>0</v>
      </c>
      <c r="IR16" s="17">
        <v>0</v>
      </c>
      <c r="IS16" s="17">
        <v>0</v>
      </c>
      <c r="IT16" s="17">
        <v>0</v>
      </c>
      <c r="IU16" s="17">
        <v>0</v>
      </c>
      <c r="IV16" s="17">
        <v>0</v>
      </c>
      <c r="IW16" s="18">
        <v>0</v>
      </c>
      <c r="IX16" s="17">
        <v>0</v>
      </c>
      <c r="IY16" s="17">
        <v>0</v>
      </c>
      <c r="IZ16" s="17">
        <v>0</v>
      </c>
      <c r="JA16" s="17">
        <v>0</v>
      </c>
      <c r="JB16" s="17">
        <v>0</v>
      </c>
      <c r="JC16" s="17">
        <v>0</v>
      </c>
      <c r="JD16" s="17">
        <v>0</v>
      </c>
      <c r="JE16" s="18">
        <v>0</v>
      </c>
      <c r="JF16" s="17">
        <v>0</v>
      </c>
      <c r="JG16" s="17">
        <v>0</v>
      </c>
      <c r="JH16" s="18">
        <v>0</v>
      </c>
      <c r="JI16" s="17">
        <v>0</v>
      </c>
      <c r="JJ16" s="17" t="e">
        <v>#N/A</v>
      </c>
      <c r="JK16" s="19">
        <f>C16-[2]Роддом!G10</f>
        <v>0</v>
      </c>
      <c r="JL16" s="20">
        <f>$C16-[2]Роддом!$G$10</f>
        <v>0</v>
      </c>
    </row>
    <row r="17" spans="1:272" ht="18.75" x14ac:dyDescent="0.3">
      <c r="A17" s="10">
        <f t="shared" si="5"/>
        <v>11</v>
      </c>
      <c r="B17" s="22" t="s">
        <v>537</v>
      </c>
      <c r="C17" s="12">
        <f t="array" ref="C17:JJ17">TRANSPOSE([2]ГДП!$G$10:$G$277)</f>
        <v>5336</v>
      </c>
      <c r="D17" s="13">
        <v>0</v>
      </c>
      <c r="E17" s="14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4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0</v>
      </c>
      <c r="BZ17" s="13">
        <v>0</v>
      </c>
      <c r="CA17" s="13">
        <v>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4">
        <v>0</v>
      </c>
      <c r="CK17" s="13">
        <v>0</v>
      </c>
      <c r="CL17" s="13">
        <v>0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0</v>
      </c>
      <c r="DR17" s="15">
        <v>0</v>
      </c>
      <c r="DS17" s="13">
        <v>0</v>
      </c>
      <c r="DT17" s="13">
        <v>0</v>
      </c>
      <c r="DU17" s="13">
        <v>0</v>
      </c>
      <c r="DV17" s="13">
        <v>0</v>
      </c>
      <c r="DW17" s="13">
        <v>0</v>
      </c>
      <c r="DX17" s="13">
        <v>0</v>
      </c>
      <c r="DY17" s="13">
        <v>0</v>
      </c>
      <c r="DZ17" s="13">
        <v>0</v>
      </c>
      <c r="EA17" s="13">
        <v>0</v>
      </c>
      <c r="EB17" s="13">
        <v>0</v>
      </c>
      <c r="EC17" s="13">
        <v>0</v>
      </c>
      <c r="ED17" s="16">
        <v>0</v>
      </c>
      <c r="EE17" s="13">
        <v>0</v>
      </c>
      <c r="EF17" s="13">
        <v>0</v>
      </c>
      <c r="EG17" s="13">
        <v>0</v>
      </c>
      <c r="EH17" s="13">
        <v>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0</v>
      </c>
      <c r="EQ17" s="13">
        <v>0</v>
      </c>
      <c r="ER17" s="13">
        <v>0</v>
      </c>
      <c r="ES17" s="13">
        <v>0</v>
      </c>
      <c r="ET17" s="13">
        <v>0</v>
      </c>
      <c r="EU17" s="13">
        <v>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0</v>
      </c>
      <c r="FY17" s="13">
        <v>0</v>
      </c>
      <c r="FZ17" s="13">
        <v>0</v>
      </c>
      <c r="GA17" s="13">
        <v>0</v>
      </c>
      <c r="GB17" s="13">
        <v>0</v>
      </c>
      <c r="GC17" s="14">
        <v>0</v>
      </c>
      <c r="GD17" s="13">
        <v>0</v>
      </c>
      <c r="GE17" s="13">
        <v>0</v>
      </c>
      <c r="GF17" s="14">
        <v>1551</v>
      </c>
      <c r="GG17" s="13">
        <v>0</v>
      </c>
      <c r="GH17" s="15">
        <v>0</v>
      </c>
      <c r="GI17" s="13">
        <v>0</v>
      </c>
      <c r="GJ17" s="17">
        <v>0</v>
      </c>
      <c r="GK17" s="17">
        <v>0</v>
      </c>
      <c r="GL17" s="17">
        <v>0</v>
      </c>
      <c r="GM17" s="17">
        <v>0</v>
      </c>
      <c r="GN17" s="17">
        <v>0</v>
      </c>
      <c r="GO17" s="17">
        <v>0</v>
      </c>
      <c r="GP17" s="17">
        <v>0</v>
      </c>
      <c r="GQ17" s="17">
        <v>0</v>
      </c>
      <c r="GR17" s="17">
        <v>0</v>
      </c>
      <c r="GS17" s="17">
        <v>0</v>
      </c>
      <c r="GT17" s="17">
        <v>0</v>
      </c>
      <c r="GU17" s="17">
        <v>0</v>
      </c>
      <c r="GV17" s="17">
        <v>1551</v>
      </c>
      <c r="GW17" s="17">
        <v>0</v>
      </c>
      <c r="GX17" s="17">
        <v>0</v>
      </c>
      <c r="GY17" s="17">
        <v>0</v>
      </c>
      <c r="GZ17" s="17">
        <v>0</v>
      </c>
      <c r="HA17" s="17">
        <v>0</v>
      </c>
      <c r="HB17" s="17">
        <v>0</v>
      </c>
      <c r="HC17" s="18">
        <v>3785</v>
      </c>
      <c r="HD17" s="17">
        <v>3710</v>
      </c>
      <c r="HE17" s="17">
        <v>0</v>
      </c>
      <c r="HF17" s="17">
        <v>0</v>
      </c>
      <c r="HG17" s="17">
        <v>0</v>
      </c>
      <c r="HH17" s="17">
        <v>0</v>
      </c>
      <c r="HI17" s="17">
        <v>0</v>
      </c>
      <c r="HJ17" s="17">
        <v>0</v>
      </c>
      <c r="HK17" s="17">
        <v>0</v>
      </c>
      <c r="HL17" s="17">
        <v>25</v>
      </c>
      <c r="HM17" s="17">
        <v>0</v>
      </c>
      <c r="HN17" s="17">
        <v>0</v>
      </c>
      <c r="HO17" s="17">
        <v>0</v>
      </c>
      <c r="HP17" s="17">
        <v>0</v>
      </c>
      <c r="HQ17" s="17">
        <v>0</v>
      </c>
      <c r="HR17" s="17">
        <v>0</v>
      </c>
      <c r="HS17" s="17">
        <v>0</v>
      </c>
      <c r="HT17" s="17">
        <v>0</v>
      </c>
      <c r="HU17" s="17">
        <v>0</v>
      </c>
      <c r="HV17" s="17">
        <v>25</v>
      </c>
      <c r="HW17" s="17">
        <v>0</v>
      </c>
      <c r="HX17" s="17">
        <v>0</v>
      </c>
      <c r="HY17" s="17">
        <v>25</v>
      </c>
      <c r="HZ17" s="17">
        <v>0</v>
      </c>
      <c r="IA17" s="17">
        <v>0</v>
      </c>
      <c r="IB17" s="17">
        <v>0</v>
      </c>
      <c r="IC17" s="17">
        <v>0</v>
      </c>
      <c r="ID17" s="17">
        <v>0</v>
      </c>
      <c r="IE17" s="17">
        <v>0</v>
      </c>
      <c r="IF17" s="17">
        <v>0</v>
      </c>
      <c r="IG17" s="17">
        <v>0</v>
      </c>
      <c r="IH17" s="17">
        <v>0</v>
      </c>
      <c r="II17" s="17">
        <v>0</v>
      </c>
      <c r="IJ17" s="17">
        <v>0</v>
      </c>
      <c r="IK17" s="17">
        <v>0</v>
      </c>
      <c r="IL17" s="17">
        <v>0</v>
      </c>
      <c r="IM17" s="17">
        <v>0</v>
      </c>
      <c r="IN17" s="18">
        <v>0</v>
      </c>
      <c r="IO17" s="17">
        <v>0</v>
      </c>
      <c r="IP17" s="17">
        <v>0</v>
      </c>
      <c r="IQ17" s="17">
        <v>0</v>
      </c>
      <c r="IR17" s="17">
        <v>0</v>
      </c>
      <c r="IS17" s="17">
        <v>0</v>
      </c>
      <c r="IT17" s="17">
        <v>0</v>
      </c>
      <c r="IU17" s="17">
        <v>0</v>
      </c>
      <c r="IV17" s="17">
        <v>0</v>
      </c>
      <c r="IW17" s="18">
        <v>0</v>
      </c>
      <c r="IX17" s="17">
        <v>0</v>
      </c>
      <c r="IY17" s="17">
        <v>0</v>
      </c>
      <c r="IZ17" s="17">
        <v>0</v>
      </c>
      <c r="JA17" s="17">
        <v>0</v>
      </c>
      <c r="JB17" s="17">
        <v>0</v>
      </c>
      <c r="JC17" s="17">
        <v>0</v>
      </c>
      <c r="JD17" s="17">
        <v>0</v>
      </c>
      <c r="JE17" s="18">
        <v>0</v>
      </c>
      <c r="JF17" s="17">
        <v>0</v>
      </c>
      <c r="JG17" s="17">
        <v>0</v>
      </c>
      <c r="JH17" s="18">
        <v>0</v>
      </c>
      <c r="JI17" s="17">
        <v>0</v>
      </c>
      <c r="JJ17" s="17">
        <v>0</v>
      </c>
      <c r="JK17" s="19">
        <f>C17-[2]ГДП!G10</f>
        <v>0</v>
      </c>
      <c r="JL17" s="20">
        <f>$C17-[2]ГДП!$G$10</f>
        <v>0</v>
      </c>
    </row>
    <row r="18" spans="1:272" ht="33" x14ac:dyDescent="0.25">
      <c r="A18" s="23"/>
      <c r="B18" s="24" t="s">
        <v>538</v>
      </c>
      <c r="C18" s="25">
        <f t="shared" ref="C18:BN18" si="6">SUM(C12:C17)</f>
        <v>103418</v>
      </c>
      <c r="D18" s="25">
        <f t="shared" si="6"/>
        <v>0</v>
      </c>
      <c r="E18" s="25">
        <f t="shared" si="6"/>
        <v>0</v>
      </c>
      <c r="F18" s="25">
        <f t="shared" si="6"/>
        <v>0</v>
      </c>
      <c r="G18" s="25">
        <f t="shared" si="6"/>
        <v>0</v>
      </c>
      <c r="H18" s="25">
        <f t="shared" si="6"/>
        <v>0</v>
      </c>
      <c r="I18" s="25">
        <f t="shared" si="6"/>
        <v>0</v>
      </c>
      <c r="J18" s="25">
        <f t="shared" si="6"/>
        <v>0</v>
      </c>
      <c r="K18" s="25">
        <f t="shared" si="6"/>
        <v>0</v>
      </c>
      <c r="L18" s="25">
        <f t="shared" si="6"/>
        <v>0</v>
      </c>
      <c r="M18" s="25">
        <f t="shared" si="6"/>
        <v>0</v>
      </c>
      <c r="N18" s="25">
        <f t="shared" si="6"/>
        <v>0</v>
      </c>
      <c r="O18" s="25">
        <f t="shared" si="6"/>
        <v>0</v>
      </c>
      <c r="P18" s="25">
        <f t="shared" si="6"/>
        <v>0</v>
      </c>
      <c r="Q18" s="25">
        <f t="shared" si="6"/>
        <v>0</v>
      </c>
      <c r="R18" s="25">
        <f t="shared" si="6"/>
        <v>0</v>
      </c>
      <c r="S18" s="25">
        <f t="shared" si="6"/>
        <v>0</v>
      </c>
      <c r="T18" s="25">
        <f t="shared" si="6"/>
        <v>0</v>
      </c>
      <c r="U18" s="25">
        <f t="shared" si="6"/>
        <v>0</v>
      </c>
      <c r="V18" s="25">
        <f t="shared" si="6"/>
        <v>0</v>
      </c>
      <c r="W18" s="25">
        <f t="shared" si="6"/>
        <v>0</v>
      </c>
      <c r="X18" s="25">
        <f t="shared" si="6"/>
        <v>0</v>
      </c>
      <c r="Y18" s="25">
        <f t="shared" si="6"/>
        <v>0</v>
      </c>
      <c r="Z18" s="25">
        <f t="shared" si="6"/>
        <v>0</v>
      </c>
      <c r="AA18" s="25">
        <f t="shared" si="6"/>
        <v>0</v>
      </c>
      <c r="AB18" s="25">
        <f t="shared" si="6"/>
        <v>0</v>
      </c>
      <c r="AC18" s="25">
        <f t="shared" si="6"/>
        <v>0</v>
      </c>
      <c r="AD18" s="25">
        <f t="shared" si="6"/>
        <v>0</v>
      </c>
      <c r="AE18" s="25">
        <f t="shared" si="6"/>
        <v>0</v>
      </c>
      <c r="AF18" s="25">
        <f t="shared" si="6"/>
        <v>0</v>
      </c>
      <c r="AG18" s="25">
        <f t="shared" si="6"/>
        <v>0</v>
      </c>
      <c r="AH18" s="25">
        <f t="shared" si="6"/>
        <v>0</v>
      </c>
      <c r="AI18" s="25">
        <f t="shared" si="6"/>
        <v>0</v>
      </c>
      <c r="AJ18" s="25">
        <f t="shared" si="6"/>
        <v>0</v>
      </c>
      <c r="AK18" s="25">
        <f t="shared" si="6"/>
        <v>0</v>
      </c>
      <c r="AL18" s="25">
        <f t="shared" si="6"/>
        <v>0</v>
      </c>
      <c r="AM18" s="25">
        <f t="shared" si="6"/>
        <v>0</v>
      </c>
      <c r="AN18" s="25">
        <f t="shared" si="6"/>
        <v>0</v>
      </c>
      <c r="AO18" s="25">
        <f t="shared" si="6"/>
        <v>0</v>
      </c>
      <c r="AP18" s="25">
        <f t="shared" si="6"/>
        <v>0</v>
      </c>
      <c r="AQ18" s="25">
        <f t="shared" si="6"/>
        <v>0</v>
      </c>
      <c r="AR18" s="25">
        <f t="shared" si="6"/>
        <v>0</v>
      </c>
      <c r="AS18" s="25">
        <f t="shared" si="6"/>
        <v>0</v>
      </c>
      <c r="AT18" s="25">
        <f t="shared" si="6"/>
        <v>0</v>
      </c>
      <c r="AU18" s="25">
        <f t="shared" si="6"/>
        <v>0</v>
      </c>
      <c r="AV18" s="25">
        <f t="shared" si="6"/>
        <v>0</v>
      </c>
      <c r="AW18" s="25">
        <f t="shared" si="6"/>
        <v>0</v>
      </c>
      <c r="AX18" s="25">
        <f t="shared" si="6"/>
        <v>0</v>
      </c>
      <c r="AY18" s="25">
        <f t="shared" si="6"/>
        <v>0</v>
      </c>
      <c r="AZ18" s="25">
        <f t="shared" si="6"/>
        <v>0</v>
      </c>
      <c r="BA18" s="25">
        <f t="shared" si="6"/>
        <v>0</v>
      </c>
      <c r="BB18" s="25">
        <f t="shared" si="6"/>
        <v>0</v>
      </c>
      <c r="BC18" s="25">
        <f t="shared" si="6"/>
        <v>0</v>
      </c>
      <c r="BD18" s="25">
        <f t="shared" si="6"/>
        <v>0</v>
      </c>
      <c r="BE18" s="25">
        <f t="shared" si="6"/>
        <v>0</v>
      </c>
      <c r="BF18" s="25">
        <f t="shared" si="6"/>
        <v>0</v>
      </c>
      <c r="BG18" s="25">
        <f t="shared" si="6"/>
        <v>0</v>
      </c>
      <c r="BH18" s="25">
        <f t="shared" si="6"/>
        <v>0</v>
      </c>
      <c r="BI18" s="25">
        <f t="shared" si="6"/>
        <v>0</v>
      </c>
      <c r="BJ18" s="25">
        <f t="shared" si="6"/>
        <v>0</v>
      </c>
      <c r="BK18" s="25">
        <f t="shared" si="6"/>
        <v>0</v>
      </c>
      <c r="BL18" s="25">
        <f t="shared" si="6"/>
        <v>0</v>
      </c>
      <c r="BM18" s="25">
        <f t="shared" si="6"/>
        <v>0</v>
      </c>
      <c r="BN18" s="25">
        <f t="shared" si="6"/>
        <v>0</v>
      </c>
      <c r="BO18" s="25">
        <f t="shared" ref="BO18:DZ18" si="7">SUM(BO12:BO17)</f>
        <v>0</v>
      </c>
      <c r="BP18" s="25">
        <f t="shared" si="7"/>
        <v>0</v>
      </c>
      <c r="BQ18" s="25">
        <f t="shared" si="7"/>
        <v>0</v>
      </c>
      <c r="BR18" s="25">
        <f t="shared" si="7"/>
        <v>0</v>
      </c>
      <c r="BS18" s="25">
        <f t="shared" si="7"/>
        <v>0</v>
      </c>
      <c r="BT18" s="25">
        <f t="shared" si="7"/>
        <v>0</v>
      </c>
      <c r="BU18" s="25">
        <f t="shared" si="7"/>
        <v>0</v>
      </c>
      <c r="BV18" s="25">
        <f t="shared" si="7"/>
        <v>0</v>
      </c>
      <c r="BW18" s="25">
        <f t="shared" si="7"/>
        <v>0</v>
      </c>
      <c r="BX18" s="25">
        <f t="shared" si="7"/>
        <v>0</v>
      </c>
      <c r="BY18" s="25">
        <f t="shared" si="7"/>
        <v>0</v>
      </c>
      <c r="BZ18" s="25">
        <f t="shared" si="7"/>
        <v>0</v>
      </c>
      <c r="CA18" s="25">
        <f t="shared" si="7"/>
        <v>0</v>
      </c>
      <c r="CB18" s="25">
        <f t="shared" si="7"/>
        <v>0</v>
      </c>
      <c r="CC18" s="25">
        <f t="shared" si="7"/>
        <v>0</v>
      </c>
      <c r="CD18" s="25">
        <f t="shared" si="7"/>
        <v>0</v>
      </c>
      <c r="CE18" s="25">
        <f t="shared" si="7"/>
        <v>0</v>
      </c>
      <c r="CF18" s="25">
        <f t="shared" si="7"/>
        <v>0</v>
      </c>
      <c r="CG18" s="25">
        <f t="shared" si="7"/>
        <v>0</v>
      </c>
      <c r="CH18" s="25">
        <f t="shared" si="7"/>
        <v>0</v>
      </c>
      <c r="CI18" s="25">
        <f t="shared" si="7"/>
        <v>0</v>
      </c>
      <c r="CJ18" s="25">
        <f t="shared" si="7"/>
        <v>852</v>
      </c>
      <c r="CK18" s="25">
        <f t="shared" si="7"/>
        <v>0</v>
      </c>
      <c r="CL18" s="25">
        <f t="shared" si="7"/>
        <v>0</v>
      </c>
      <c r="CM18" s="25">
        <f t="shared" si="7"/>
        <v>0</v>
      </c>
      <c r="CN18" s="25">
        <f t="shared" si="7"/>
        <v>0</v>
      </c>
      <c r="CO18" s="25">
        <f t="shared" si="7"/>
        <v>0</v>
      </c>
      <c r="CP18" s="25">
        <f t="shared" si="7"/>
        <v>0</v>
      </c>
      <c r="CQ18" s="25">
        <f t="shared" si="7"/>
        <v>0</v>
      </c>
      <c r="CR18" s="25">
        <f t="shared" si="7"/>
        <v>0</v>
      </c>
      <c r="CS18" s="25">
        <f t="shared" si="7"/>
        <v>0</v>
      </c>
      <c r="CT18" s="25">
        <f t="shared" si="7"/>
        <v>0</v>
      </c>
      <c r="CU18" s="25">
        <f t="shared" si="7"/>
        <v>0</v>
      </c>
      <c r="CV18" s="25">
        <f t="shared" si="7"/>
        <v>0</v>
      </c>
      <c r="CW18" s="25">
        <f t="shared" si="7"/>
        <v>188</v>
      </c>
      <c r="CX18" s="25">
        <f t="shared" si="7"/>
        <v>0</v>
      </c>
      <c r="CY18" s="25">
        <f t="shared" si="7"/>
        <v>0</v>
      </c>
      <c r="CZ18" s="25">
        <f t="shared" si="7"/>
        <v>0</v>
      </c>
      <c r="DA18" s="25">
        <f t="shared" si="7"/>
        <v>0</v>
      </c>
      <c r="DB18" s="25">
        <f t="shared" si="7"/>
        <v>0</v>
      </c>
      <c r="DC18" s="25">
        <f t="shared" si="7"/>
        <v>0</v>
      </c>
      <c r="DD18" s="25">
        <f t="shared" si="7"/>
        <v>0</v>
      </c>
      <c r="DE18" s="25">
        <f t="shared" si="7"/>
        <v>0</v>
      </c>
      <c r="DF18" s="25">
        <f t="shared" si="7"/>
        <v>0</v>
      </c>
      <c r="DG18" s="25">
        <f t="shared" si="7"/>
        <v>0</v>
      </c>
      <c r="DH18" s="25">
        <f t="shared" si="7"/>
        <v>0</v>
      </c>
      <c r="DI18" s="25">
        <f t="shared" si="7"/>
        <v>0</v>
      </c>
      <c r="DJ18" s="25">
        <f t="shared" si="7"/>
        <v>0</v>
      </c>
      <c r="DK18" s="25">
        <f t="shared" si="7"/>
        <v>0</v>
      </c>
      <c r="DL18" s="25">
        <f t="shared" si="7"/>
        <v>0</v>
      </c>
      <c r="DM18" s="25">
        <f t="shared" si="7"/>
        <v>0</v>
      </c>
      <c r="DN18" s="25">
        <f t="shared" si="7"/>
        <v>0</v>
      </c>
      <c r="DO18" s="25">
        <f t="shared" si="7"/>
        <v>0</v>
      </c>
      <c r="DP18" s="25">
        <f t="shared" si="7"/>
        <v>14</v>
      </c>
      <c r="DQ18" s="25">
        <f t="shared" si="7"/>
        <v>0</v>
      </c>
      <c r="DR18" s="25">
        <f t="shared" si="7"/>
        <v>0</v>
      </c>
      <c r="DS18" s="25">
        <f t="shared" si="7"/>
        <v>11</v>
      </c>
      <c r="DT18" s="25">
        <f t="shared" si="7"/>
        <v>0</v>
      </c>
      <c r="DU18" s="25">
        <f t="shared" si="7"/>
        <v>0</v>
      </c>
      <c r="DV18" s="25">
        <f t="shared" si="7"/>
        <v>0</v>
      </c>
      <c r="DW18" s="25">
        <f t="shared" si="7"/>
        <v>119</v>
      </c>
      <c r="DX18" s="25">
        <f t="shared" si="7"/>
        <v>0</v>
      </c>
      <c r="DY18" s="25">
        <f t="shared" si="7"/>
        <v>0</v>
      </c>
      <c r="DZ18" s="25">
        <f t="shared" si="7"/>
        <v>0</v>
      </c>
      <c r="EA18" s="25">
        <f t="shared" ref="EA18:GL18" si="8">SUM(EA12:EA17)</f>
        <v>0</v>
      </c>
      <c r="EB18" s="25">
        <f t="shared" si="8"/>
        <v>428</v>
      </c>
      <c r="EC18" s="25">
        <f t="shared" si="8"/>
        <v>92</v>
      </c>
      <c r="ED18" s="27">
        <f t="shared" si="8"/>
        <v>25647</v>
      </c>
      <c r="EE18" s="25">
        <f t="shared" si="8"/>
        <v>0</v>
      </c>
      <c r="EF18" s="25">
        <f t="shared" si="8"/>
        <v>7227</v>
      </c>
      <c r="EG18" s="25">
        <f t="shared" si="8"/>
        <v>0</v>
      </c>
      <c r="EH18" s="25">
        <f t="shared" si="8"/>
        <v>0</v>
      </c>
      <c r="EI18" s="25">
        <f t="shared" si="8"/>
        <v>0</v>
      </c>
      <c r="EJ18" s="25">
        <f t="shared" si="8"/>
        <v>2107</v>
      </c>
      <c r="EK18" s="25">
        <f t="shared" si="8"/>
        <v>0</v>
      </c>
      <c r="EL18" s="25">
        <f t="shared" si="8"/>
        <v>500</v>
      </c>
      <c r="EM18" s="25">
        <f t="shared" si="8"/>
        <v>0</v>
      </c>
      <c r="EN18" s="25">
        <f t="shared" si="8"/>
        <v>0</v>
      </c>
      <c r="EO18" s="25">
        <f t="shared" si="8"/>
        <v>0</v>
      </c>
      <c r="EP18" s="25">
        <f t="shared" si="8"/>
        <v>0</v>
      </c>
      <c r="EQ18" s="25">
        <f t="shared" si="8"/>
        <v>214</v>
      </c>
      <c r="ER18" s="25">
        <f t="shared" si="8"/>
        <v>0</v>
      </c>
      <c r="ES18" s="25">
        <f t="shared" si="8"/>
        <v>0</v>
      </c>
      <c r="ET18" s="25">
        <f t="shared" si="8"/>
        <v>0</v>
      </c>
      <c r="EU18" s="25">
        <f t="shared" si="8"/>
        <v>0</v>
      </c>
      <c r="EV18" s="25">
        <f t="shared" si="8"/>
        <v>1942</v>
      </c>
      <c r="EW18" s="25">
        <f t="shared" si="8"/>
        <v>20</v>
      </c>
      <c r="EX18" s="25">
        <f t="shared" si="8"/>
        <v>201</v>
      </c>
      <c r="EY18" s="25">
        <f t="shared" si="8"/>
        <v>0</v>
      </c>
      <c r="EZ18" s="25">
        <f t="shared" si="8"/>
        <v>0</v>
      </c>
      <c r="FA18" s="25">
        <f t="shared" si="8"/>
        <v>7512</v>
      </c>
      <c r="FB18" s="25">
        <f t="shared" si="8"/>
        <v>0</v>
      </c>
      <c r="FC18" s="25">
        <f t="shared" si="8"/>
        <v>2966</v>
      </c>
      <c r="FD18" s="25">
        <f t="shared" si="8"/>
        <v>0</v>
      </c>
      <c r="FE18" s="25">
        <f t="shared" si="8"/>
        <v>0</v>
      </c>
      <c r="FF18" s="25">
        <f t="shared" si="8"/>
        <v>0</v>
      </c>
      <c r="FG18" s="25">
        <f t="shared" si="8"/>
        <v>0</v>
      </c>
      <c r="FH18" s="25">
        <f t="shared" si="8"/>
        <v>0</v>
      </c>
      <c r="FI18" s="25">
        <f t="shared" si="8"/>
        <v>0</v>
      </c>
      <c r="FJ18" s="25">
        <f t="shared" si="8"/>
        <v>0</v>
      </c>
      <c r="FK18" s="25">
        <f t="shared" si="8"/>
        <v>0</v>
      </c>
      <c r="FL18" s="25">
        <f t="shared" si="8"/>
        <v>0</v>
      </c>
      <c r="FM18" s="25">
        <f t="shared" si="8"/>
        <v>0</v>
      </c>
      <c r="FN18" s="25">
        <f t="shared" si="8"/>
        <v>823</v>
      </c>
      <c r="FO18" s="25">
        <f t="shared" si="8"/>
        <v>0</v>
      </c>
      <c r="FP18" s="25">
        <f t="shared" si="8"/>
        <v>0</v>
      </c>
      <c r="FQ18" s="25">
        <f t="shared" si="8"/>
        <v>0</v>
      </c>
      <c r="FR18" s="25">
        <f t="shared" si="8"/>
        <v>200</v>
      </c>
      <c r="FS18" s="25">
        <f t="shared" si="8"/>
        <v>0</v>
      </c>
      <c r="FT18" s="25">
        <f t="shared" si="8"/>
        <v>540</v>
      </c>
      <c r="FU18" s="25">
        <f t="shared" si="8"/>
        <v>0</v>
      </c>
      <c r="FV18" s="25">
        <f t="shared" si="8"/>
        <v>1395</v>
      </c>
      <c r="FW18" s="25">
        <f t="shared" si="8"/>
        <v>0</v>
      </c>
      <c r="FX18" s="25">
        <f t="shared" si="8"/>
        <v>0</v>
      </c>
      <c r="FY18" s="25">
        <f t="shared" si="8"/>
        <v>0</v>
      </c>
      <c r="FZ18" s="25">
        <f t="shared" si="8"/>
        <v>0</v>
      </c>
      <c r="GA18" s="25">
        <f t="shared" si="8"/>
        <v>0</v>
      </c>
      <c r="GB18" s="25">
        <f t="shared" si="8"/>
        <v>0</v>
      </c>
      <c r="GC18" s="25">
        <f t="shared" si="8"/>
        <v>0</v>
      </c>
      <c r="GD18" s="25">
        <f t="shared" si="8"/>
        <v>0</v>
      </c>
      <c r="GE18" s="25">
        <f t="shared" si="8"/>
        <v>0</v>
      </c>
      <c r="GF18" s="25">
        <f t="shared" si="8"/>
        <v>12408</v>
      </c>
      <c r="GG18" s="25">
        <f t="shared" si="8"/>
        <v>1430</v>
      </c>
      <c r="GH18" s="25">
        <f t="shared" si="8"/>
        <v>0</v>
      </c>
      <c r="GI18" s="25">
        <f t="shared" si="8"/>
        <v>0</v>
      </c>
      <c r="GJ18" s="25">
        <f t="shared" si="8"/>
        <v>0</v>
      </c>
      <c r="GK18" s="26">
        <f t="shared" si="8"/>
        <v>0</v>
      </c>
      <c r="GL18" s="25">
        <f t="shared" si="8"/>
        <v>0</v>
      </c>
      <c r="GM18" s="25">
        <f t="shared" ref="GM18:IX18" si="9">SUM(GM12:GM17)</f>
        <v>0</v>
      </c>
      <c r="GN18" s="25">
        <f t="shared" si="9"/>
        <v>0</v>
      </c>
      <c r="GO18" s="25">
        <f t="shared" si="9"/>
        <v>9427</v>
      </c>
      <c r="GP18" s="25">
        <f t="shared" si="9"/>
        <v>0</v>
      </c>
      <c r="GQ18" s="25">
        <f t="shared" si="9"/>
        <v>0</v>
      </c>
      <c r="GR18" s="25">
        <f t="shared" si="9"/>
        <v>0</v>
      </c>
      <c r="GS18" s="25">
        <f t="shared" si="9"/>
        <v>0</v>
      </c>
      <c r="GT18" s="25">
        <f t="shared" si="9"/>
        <v>0</v>
      </c>
      <c r="GU18" s="25">
        <f t="shared" si="9"/>
        <v>0</v>
      </c>
      <c r="GV18" s="25">
        <f t="shared" si="9"/>
        <v>1551</v>
      </c>
      <c r="GW18" s="25">
        <f t="shared" si="9"/>
        <v>0</v>
      </c>
      <c r="GX18" s="25">
        <f t="shared" si="9"/>
        <v>0</v>
      </c>
      <c r="GY18" s="25">
        <f t="shared" si="9"/>
        <v>0</v>
      </c>
      <c r="GZ18" s="25">
        <f t="shared" si="9"/>
        <v>0</v>
      </c>
      <c r="HA18" s="25">
        <f t="shared" si="9"/>
        <v>0</v>
      </c>
      <c r="HB18" s="25">
        <f t="shared" si="9"/>
        <v>0</v>
      </c>
      <c r="HC18" s="25">
        <f t="shared" si="9"/>
        <v>34065</v>
      </c>
      <c r="HD18" s="25">
        <f t="shared" si="9"/>
        <v>8237</v>
      </c>
      <c r="HE18" s="25">
        <f t="shared" si="9"/>
        <v>0</v>
      </c>
      <c r="HF18" s="25">
        <f t="shared" si="9"/>
        <v>0</v>
      </c>
      <c r="HG18" s="25">
        <f t="shared" si="9"/>
        <v>30</v>
      </c>
      <c r="HH18" s="25">
        <f t="shared" si="9"/>
        <v>915</v>
      </c>
      <c r="HI18" s="25">
        <f t="shared" si="9"/>
        <v>0</v>
      </c>
      <c r="HJ18" s="25">
        <f t="shared" si="9"/>
        <v>0</v>
      </c>
      <c r="HK18" s="25">
        <f t="shared" si="9"/>
        <v>0</v>
      </c>
      <c r="HL18" s="25">
        <f t="shared" si="9"/>
        <v>25</v>
      </c>
      <c r="HM18" s="25">
        <f t="shared" si="9"/>
        <v>3011</v>
      </c>
      <c r="HN18" s="25">
        <f t="shared" si="9"/>
        <v>30</v>
      </c>
      <c r="HO18" s="25">
        <f t="shared" si="9"/>
        <v>13925</v>
      </c>
      <c r="HP18" s="25">
        <f t="shared" si="9"/>
        <v>0</v>
      </c>
      <c r="HQ18" s="25">
        <f t="shared" si="9"/>
        <v>0</v>
      </c>
      <c r="HR18" s="25">
        <f t="shared" si="9"/>
        <v>0</v>
      </c>
      <c r="HS18" s="25">
        <f t="shared" si="9"/>
        <v>0</v>
      </c>
      <c r="HT18" s="25">
        <f t="shared" si="9"/>
        <v>0</v>
      </c>
      <c r="HU18" s="25">
        <f t="shared" si="9"/>
        <v>0</v>
      </c>
      <c r="HV18" s="25">
        <f t="shared" si="9"/>
        <v>2867</v>
      </c>
      <c r="HW18" s="25">
        <f t="shared" si="9"/>
        <v>0</v>
      </c>
      <c r="HX18" s="25">
        <f t="shared" si="9"/>
        <v>0</v>
      </c>
      <c r="HY18" s="25">
        <f t="shared" si="9"/>
        <v>25</v>
      </c>
      <c r="HZ18" s="25">
        <f t="shared" si="9"/>
        <v>0</v>
      </c>
      <c r="IA18" s="25">
        <f t="shared" si="9"/>
        <v>0</v>
      </c>
      <c r="IB18" s="25">
        <f t="shared" si="9"/>
        <v>0</v>
      </c>
      <c r="IC18" s="25">
        <f t="shared" si="9"/>
        <v>0</v>
      </c>
      <c r="ID18" s="25">
        <f t="shared" si="9"/>
        <v>0</v>
      </c>
      <c r="IE18" s="25">
        <f t="shared" si="9"/>
        <v>0</v>
      </c>
      <c r="IF18" s="25">
        <f t="shared" si="9"/>
        <v>0</v>
      </c>
      <c r="IG18" s="25">
        <f t="shared" si="9"/>
        <v>0</v>
      </c>
      <c r="IH18" s="25">
        <f t="shared" si="9"/>
        <v>0</v>
      </c>
      <c r="II18" s="25">
        <f t="shared" si="9"/>
        <v>0</v>
      </c>
      <c r="IJ18" s="25">
        <f t="shared" si="9"/>
        <v>0</v>
      </c>
      <c r="IK18" s="25">
        <f t="shared" si="9"/>
        <v>0</v>
      </c>
      <c r="IL18" s="25">
        <f t="shared" si="9"/>
        <v>0</v>
      </c>
      <c r="IM18" s="25">
        <f t="shared" si="9"/>
        <v>5000</v>
      </c>
      <c r="IN18" s="25">
        <f t="shared" si="9"/>
        <v>0</v>
      </c>
      <c r="IO18" s="25">
        <f t="shared" si="9"/>
        <v>0</v>
      </c>
      <c r="IP18" s="25">
        <f t="shared" si="9"/>
        <v>0</v>
      </c>
      <c r="IQ18" s="25">
        <f t="shared" si="9"/>
        <v>0</v>
      </c>
      <c r="IR18" s="25">
        <f t="shared" si="9"/>
        <v>0</v>
      </c>
      <c r="IS18" s="25">
        <f t="shared" si="9"/>
        <v>0</v>
      </c>
      <c r="IT18" s="25">
        <f t="shared" si="9"/>
        <v>0</v>
      </c>
      <c r="IU18" s="25">
        <f t="shared" si="9"/>
        <v>0</v>
      </c>
      <c r="IV18" s="25">
        <f t="shared" si="9"/>
        <v>0</v>
      </c>
      <c r="IW18" s="25">
        <f t="shared" si="9"/>
        <v>0</v>
      </c>
      <c r="IX18" s="25">
        <f t="shared" si="9"/>
        <v>0</v>
      </c>
      <c r="IY18" s="25">
        <f t="shared" ref="IY18:JJ18" si="10">SUM(IY12:IY17)</f>
        <v>0</v>
      </c>
      <c r="IZ18" s="25">
        <f t="shared" si="10"/>
        <v>0</v>
      </c>
      <c r="JA18" s="25">
        <f t="shared" si="10"/>
        <v>0</v>
      </c>
      <c r="JB18" s="25">
        <f t="shared" si="10"/>
        <v>0</v>
      </c>
      <c r="JC18" s="25">
        <f t="shared" si="10"/>
        <v>0</v>
      </c>
      <c r="JD18" s="25">
        <f t="shared" si="10"/>
        <v>0</v>
      </c>
      <c r="JE18" s="25">
        <f t="shared" si="10"/>
        <v>30446</v>
      </c>
      <c r="JF18" s="25">
        <f t="shared" si="10"/>
        <v>30446</v>
      </c>
      <c r="JG18" s="25">
        <f t="shared" si="10"/>
        <v>0</v>
      </c>
      <c r="JH18" s="25">
        <f t="shared" si="10"/>
        <v>0</v>
      </c>
      <c r="JI18" s="25">
        <f t="shared" si="10"/>
        <v>0</v>
      </c>
      <c r="JJ18" s="25" t="e">
        <f t="shared" si="10"/>
        <v>#N/A</v>
      </c>
      <c r="JK18" s="19"/>
      <c r="JL18" s="20"/>
    </row>
    <row r="19" spans="1:272" ht="33.75" x14ac:dyDescent="0.3">
      <c r="A19" s="28">
        <v>12</v>
      </c>
      <c r="B19" s="29" t="s">
        <v>539</v>
      </c>
      <c r="C19" s="12">
        <f t="array" ref="C19:JJ19">TRANSPOSE([2]Куз.стом!$G$10:$G$277)</f>
        <v>0</v>
      </c>
      <c r="D19" s="13">
        <v>0</v>
      </c>
      <c r="E19" s="14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4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0</v>
      </c>
      <c r="BV19" s="13">
        <v>0</v>
      </c>
      <c r="BW19" s="13">
        <v>0</v>
      </c>
      <c r="BX19" s="13">
        <v>0</v>
      </c>
      <c r="BY19" s="13">
        <v>0</v>
      </c>
      <c r="BZ19" s="13">
        <v>0</v>
      </c>
      <c r="CA19" s="13">
        <v>0</v>
      </c>
      <c r="CB19" s="13">
        <v>0</v>
      </c>
      <c r="CC19" s="13">
        <v>0</v>
      </c>
      <c r="CD19" s="13">
        <v>0</v>
      </c>
      <c r="CE19" s="13">
        <v>0</v>
      </c>
      <c r="CF19" s="13">
        <v>0</v>
      </c>
      <c r="CG19" s="13">
        <v>0</v>
      </c>
      <c r="CH19" s="13">
        <v>0</v>
      </c>
      <c r="CI19" s="13">
        <v>0</v>
      </c>
      <c r="CJ19" s="14">
        <v>0</v>
      </c>
      <c r="CK19" s="13">
        <v>0</v>
      </c>
      <c r="CL19" s="13">
        <v>0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0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0</v>
      </c>
      <c r="DH19" s="13">
        <v>0</v>
      </c>
      <c r="DI19" s="13">
        <v>0</v>
      </c>
      <c r="DJ19" s="13">
        <v>0</v>
      </c>
      <c r="DK19" s="13">
        <v>0</v>
      </c>
      <c r="DL19" s="13">
        <v>0</v>
      </c>
      <c r="DM19" s="13">
        <v>0</v>
      </c>
      <c r="DN19" s="13">
        <v>0</v>
      </c>
      <c r="DO19" s="13">
        <v>0</v>
      </c>
      <c r="DP19" s="13">
        <v>0</v>
      </c>
      <c r="DQ19" s="13">
        <v>0</v>
      </c>
      <c r="DR19" s="15">
        <v>0</v>
      </c>
      <c r="DS19" s="13">
        <v>0</v>
      </c>
      <c r="DT19" s="13">
        <v>0</v>
      </c>
      <c r="DU19" s="13">
        <v>0</v>
      </c>
      <c r="DV19" s="13">
        <v>0</v>
      </c>
      <c r="DW19" s="13">
        <v>0</v>
      </c>
      <c r="DX19" s="13">
        <v>0</v>
      </c>
      <c r="DY19" s="13">
        <v>0</v>
      </c>
      <c r="DZ19" s="13">
        <v>0</v>
      </c>
      <c r="EA19" s="13">
        <v>0</v>
      </c>
      <c r="EB19" s="13">
        <v>0</v>
      </c>
      <c r="EC19" s="13">
        <v>0</v>
      </c>
      <c r="ED19" s="16">
        <v>0</v>
      </c>
      <c r="EE19" s="13">
        <v>0</v>
      </c>
      <c r="EF19" s="13">
        <v>0</v>
      </c>
      <c r="EG19" s="13">
        <v>0</v>
      </c>
      <c r="EH19" s="13">
        <v>0</v>
      </c>
      <c r="EI19" s="13">
        <v>0</v>
      </c>
      <c r="EJ19" s="13">
        <v>0</v>
      </c>
      <c r="EK19" s="13">
        <v>0</v>
      </c>
      <c r="EL19" s="13">
        <v>0</v>
      </c>
      <c r="EM19" s="13">
        <v>0</v>
      </c>
      <c r="EN19" s="13">
        <v>0</v>
      </c>
      <c r="EO19" s="13">
        <v>0</v>
      </c>
      <c r="EP19" s="13">
        <v>0</v>
      </c>
      <c r="EQ19" s="13">
        <v>0</v>
      </c>
      <c r="ER19" s="13">
        <v>0</v>
      </c>
      <c r="ES19" s="13">
        <v>0</v>
      </c>
      <c r="ET19" s="13">
        <v>0</v>
      </c>
      <c r="EU19" s="13">
        <v>0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0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0</v>
      </c>
      <c r="FY19" s="13">
        <v>0</v>
      </c>
      <c r="FZ19" s="13">
        <v>0</v>
      </c>
      <c r="GA19" s="13">
        <v>0</v>
      </c>
      <c r="GB19" s="13">
        <v>0</v>
      </c>
      <c r="GC19" s="14">
        <v>0</v>
      </c>
      <c r="GD19" s="13">
        <v>0</v>
      </c>
      <c r="GE19" s="13">
        <v>0</v>
      </c>
      <c r="GF19" s="14">
        <v>0</v>
      </c>
      <c r="GG19" s="13">
        <v>0</v>
      </c>
      <c r="GH19" s="15">
        <v>0</v>
      </c>
      <c r="GI19" s="13">
        <v>0</v>
      </c>
      <c r="GJ19" s="17">
        <v>0</v>
      </c>
      <c r="GK19" s="17">
        <v>0</v>
      </c>
      <c r="GL19" s="17">
        <v>0</v>
      </c>
      <c r="GM19" s="17">
        <v>0</v>
      </c>
      <c r="GN19" s="17">
        <v>0</v>
      </c>
      <c r="GO19" s="17">
        <v>0</v>
      </c>
      <c r="GP19" s="17">
        <v>0</v>
      </c>
      <c r="GQ19" s="17">
        <v>0</v>
      </c>
      <c r="GR19" s="17">
        <v>0</v>
      </c>
      <c r="GS19" s="17">
        <v>0</v>
      </c>
      <c r="GT19" s="17">
        <v>0</v>
      </c>
      <c r="GU19" s="17">
        <v>0</v>
      </c>
      <c r="GV19" s="17">
        <v>0</v>
      </c>
      <c r="GW19" s="17">
        <v>0</v>
      </c>
      <c r="GX19" s="17">
        <v>0</v>
      </c>
      <c r="GY19" s="17">
        <v>0</v>
      </c>
      <c r="GZ19" s="17">
        <v>0</v>
      </c>
      <c r="HA19" s="17">
        <v>0</v>
      </c>
      <c r="HB19" s="17">
        <v>0</v>
      </c>
      <c r="HC19" s="18">
        <v>0</v>
      </c>
      <c r="HD19" s="17">
        <v>0</v>
      </c>
      <c r="HE19" s="17">
        <v>0</v>
      </c>
      <c r="HF19" s="17">
        <v>0</v>
      </c>
      <c r="HG19" s="17">
        <v>0</v>
      </c>
      <c r="HH19" s="17">
        <v>0</v>
      </c>
      <c r="HI19" s="17">
        <v>0</v>
      </c>
      <c r="HJ19" s="17">
        <v>0</v>
      </c>
      <c r="HK19" s="17">
        <v>0</v>
      </c>
      <c r="HL19" s="17">
        <v>0</v>
      </c>
      <c r="HM19" s="17">
        <v>0</v>
      </c>
      <c r="HN19" s="17">
        <v>0</v>
      </c>
      <c r="HO19" s="17">
        <v>0</v>
      </c>
      <c r="HP19" s="17">
        <v>0</v>
      </c>
      <c r="HQ19" s="17">
        <v>0</v>
      </c>
      <c r="HR19" s="17">
        <v>0</v>
      </c>
      <c r="HS19" s="17">
        <v>0</v>
      </c>
      <c r="HT19" s="17">
        <v>0</v>
      </c>
      <c r="HU19" s="17">
        <v>0</v>
      </c>
      <c r="HV19" s="17">
        <v>0</v>
      </c>
      <c r="HW19" s="17">
        <v>0</v>
      </c>
      <c r="HX19" s="17">
        <v>0</v>
      </c>
      <c r="HY19" s="17">
        <v>0</v>
      </c>
      <c r="HZ19" s="17">
        <v>0</v>
      </c>
      <c r="IA19" s="17">
        <v>0</v>
      </c>
      <c r="IB19" s="17">
        <v>0</v>
      </c>
      <c r="IC19" s="17">
        <v>0</v>
      </c>
      <c r="ID19" s="17">
        <v>0</v>
      </c>
      <c r="IE19" s="17">
        <v>0</v>
      </c>
      <c r="IF19" s="17">
        <v>0</v>
      </c>
      <c r="IG19" s="17">
        <v>0</v>
      </c>
      <c r="IH19" s="17">
        <v>0</v>
      </c>
      <c r="II19" s="17">
        <v>0</v>
      </c>
      <c r="IJ19" s="17">
        <v>0</v>
      </c>
      <c r="IK19" s="17">
        <v>0</v>
      </c>
      <c r="IL19" s="17">
        <v>0</v>
      </c>
      <c r="IM19" s="17">
        <v>0</v>
      </c>
      <c r="IN19" s="18">
        <v>0</v>
      </c>
      <c r="IO19" s="17">
        <v>0</v>
      </c>
      <c r="IP19" s="17">
        <v>0</v>
      </c>
      <c r="IQ19" s="17">
        <v>0</v>
      </c>
      <c r="IR19" s="17">
        <v>0</v>
      </c>
      <c r="IS19" s="17">
        <v>0</v>
      </c>
      <c r="IT19" s="17">
        <v>0</v>
      </c>
      <c r="IU19" s="17">
        <v>0</v>
      </c>
      <c r="IV19" s="17">
        <v>0</v>
      </c>
      <c r="IW19" s="18">
        <v>0</v>
      </c>
      <c r="IX19" s="17">
        <v>0</v>
      </c>
      <c r="IY19" s="17">
        <v>0</v>
      </c>
      <c r="IZ19" s="17">
        <v>0</v>
      </c>
      <c r="JA19" s="17">
        <v>0</v>
      </c>
      <c r="JB19" s="17">
        <v>0</v>
      </c>
      <c r="JC19" s="17">
        <v>0</v>
      </c>
      <c r="JD19" s="17">
        <v>0</v>
      </c>
      <c r="JE19" s="18">
        <v>0</v>
      </c>
      <c r="JF19" s="17">
        <v>0</v>
      </c>
      <c r="JG19" s="17">
        <v>0</v>
      </c>
      <c r="JH19" s="18">
        <v>0</v>
      </c>
      <c r="JI19" s="17">
        <v>0</v>
      </c>
      <c r="JJ19" s="17">
        <v>0</v>
      </c>
      <c r="JK19" s="19">
        <f>C19-[2]Бурденко!G23</f>
        <v>0</v>
      </c>
      <c r="JL19" s="20">
        <f>$C19-[2]Куз.стом!$G$10</f>
        <v>0</v>
      </c>
    </row>
    <row r="20" spans="1:272" ht="18.75" x14ac:dyDescent="0.3">
      <c r="A20" s="28">
        <v>13</v>
      </c>
      <c r="B20" s="29" t="s">
        <v>540</v>
      </c>
      <c r="C20" s="12">
        <f t="array" ref="C20:JJ20">TRANSPOSE([2]Куз.дет.пол!$G$10:$G$277)</f>
        <v>50336</v>
      </c>
      <c r="D20" s="13">
        <v>0</v>
      </c>
      <c r="E20" s="14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4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3">
        <v>0</v>
      </c>
      <c r="BW20" s="13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4">
        <v>441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52</v>
      </c>
      <c r="CS20" s="13">
        <v>0</v>
      </c>
      <c r="CT20" s="13">
        <v>37</v>
      </c>
      <c r="CU20" s="13">
        <v>0</v>
      </c>
      <c r="CV20" s="13">
        <v>0</v>
      </c>
      <c r="CW20" s="13">
        <v>52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50</v>
      </c>
      <c r="DQ20" s="13">
        <v>50</v>
      </c>
      <c r="DR20" s="15">
        <v>0</v>
      </c>
      <c r="DS20" s="13">
        <v>0</v>
      </c>
      <c r="DT20" s="13">
        <v>0</v>
      </c>
      <c r="DU20" s="13">
        <v>2</v>
      </c>
      <c r="DV20" s="13">
        <v>3</v>
      </c>
      <c r="DW20" s="13">
        <v>60</v>
      </c>
      <c r="DX20" s="13">
        <v>0</v>
      </c>
      <c r="DY20" s="13">
        <v>0</v>
      </c>
      <c r="DZ20" s="13">
        <v>0</v>
      </c>
      <c r="EA20" s="13">
        <v>5</v>
      </c>
      <c r="EB20" s="13">
        <v>85</v>
      </c>
      <c r="EC20" s="13">
        <v>45</v>
      </c>
      <c r="ED20" s="16">
        <v>1968</v>
      </c>
      <c r="EE20" s="13">
        <v>0</v>
      </c>
      <c r="EF20" s="13">
        <v>125</v>
      </c>
      <c r="EG20" s="13">
        <v>0</v>
      </c>
      <c r="EH20" s="13">
        <v>130</v>
      </c>
      <c r="EI20" s="13">
        <v>67</v>
      </c>
      <c r="EJ20" s="13">
        <v>67</v>
      </c>
      <c r="EK20" s="13">
        <v>0</v>
      </c>
      <c r="EL20" s="13">
        <v>95</v>
      </c>
      <c r="EM20" s="13">
        <v>0</v>
      </c>
      <c r="EN20" s="13">
        <v>0</v>
      </c>
      <c r="EO20" s="13">
        <v>120</v>
      </c>
      <c r="EP20" s="13">
        <v>120</v>
      </c>
      <c r="EQ20" s="13">
        <v>10</v>
      </c>
      <c r="ER20" s="13">
        <v>0</v>
      </c>
      <c r="ES20" s="13">
        <v>0</v>
      </c>
      <c r="ET20" s="13">
        <v>0</v>
      </c>
      <c r="EU20" s="13">
        <v>0</v>
      </c>
      <c r="EV20" s="13">
        <v>175</v>
      </c>
      <c r="EW20" s="13">
        <v>0</v>
      </c>
      <c r="EX20" s="13">
        <v>0</v>
      </c>
      <c r="EY20" s="13">
        <v>0</v>
      </c>
      <c r="EZ20" s="13">
        <v>0</v>
      </c>
      <c r="FA20" s="13">
        <v>10</v>
      </c>
      <c r="FB20" s="13">
        <v>0</v>
      </c>
      <c r="FC20" s="13">
        <v>355</v>
      </c>
      <c r="FD20" s="13">
        <v>0</v>
      </c>
      <c r="FE20" s="13">
        <v>0</v>
      </c>
      <c r="FF20" s="13">
        <v>0</v>
      </c>
      <c r="FG20" s="13">
        <v>185</v>
      </c>
      <c r="FH20" s="13">
        <v>0</v>
      </c>
      <c r="FI20" s="13">
        <v>167</v>
      </c>
      <c r="FJ20" s="13">
        <v>0</v>
      </c>
      <c r="FK20" s="13">
        <v>0</v>
      </c>
      <c r="FL20" s="13">
        <v>0</v>
      </c>
      <c r="FM20" s="13">
        <v>68</v>
      </c>
      <c r="FN20" s="13">
        <v>50</v>
      </c>
      <c r="FO20" s="13">
        <v>0</v>
      </c>
      <c r="FP20" s="13">
        <v>0</v>
      </c>
      <c r="FQ20" s="13">
        <v>0</v>
      </c>
      <c r="FR20" s="13">
        <v>0</v>
      </c>
      <c r="FS20" s="13">
        <v>0</v>
      </c>
      <c r="FT20" s="13">
        <v>0</v>
      </c>
      <c r="FU20" s="13">
        <v>0</v>
      </c>
      <c r="FV20" s="13">
        <v>125</v>
      </c>
      <c r="FW20" s="13">
        <v>99</v>
      </c>
      <c r="FX20" s="13">
        <v>0</v>
      </c>
      <c r="FY20" s="13">
        <v>0</v>
      </c>
      <c r="FZ20" s="13">
        <v>0</v>
      </c>
      <c r="GA20" s="13">
        <v>0</v>
      </c>
      <c r="GB20" s="13">
        <v>0</v>
      </c>
      <c r="GC20" s="14">
        <v>0</v>
      </c>
      <c r="GD20" s="13">
        <v>0</v>
      </c>
      <c r="GE20" s="13">
        <v>0</v>
      </c>
      <c r="GF20" s="14">
        <v>1034</v>
      </c>
      <c r="GG20" s="13">
        <v>0</v>
      </c>
      <c r="GH20" s="15">
        <v>292</v>
      </c>
      <c r="GI20" s="13">
        <v>295</v>
      </c>
      <c r="GJ20" s="17">
        <v>155</v>
      </c>
      <c r="GK20" s="17">
        <v>80</v>
      </c>
      <c r="GL20" s="17">
        <v>15</v>
      </c>
      <c r="GM20" s="17">
        <v>0</v>
      </c>
      <c r="GN20" s="17">
        <v>0</v>
      </c>
      <c r="GO20" s="17">
        <v>7</v>
      </c>
      <c r="GP20" s="17">
        <v>10</v>
      </c>
      <c r="GQ20" s="17">
        <v>10</v>
      </c>
      <c r="GR20" s="17">
        <v>0</v>
      </c>
      <c r="GS20" s="17">
        <v>0</v>
      </c>
      <c r="GT20" s="17">
        <v>20</v>
      </c>
      <c r="GU20" s="17">
        <v>0</v>
      </c>
      <c r="GV20" s="17">
        <v>150</v>
      </c>
      <c r="GW20" s="17">
        <v>0</v>
      </c>
      <c r="GX20" s="17">
        <v>0</v>
      </c>
      <c r="GY20" s="17">
        <v>0</v>
      </c>
      <c r="GZ20" s="17">
        <v>0</v>
      </c>
      <c r="HA20" s="17">
        <v>0</v>
      </c>
      <c r="HB20" s="17">
        <v>0</v>
      </c>
      <c r="HC20" s="18">
        <v>1893</v>
      </c>
      <c r="HD20" s="17">
        <v>750</v>
      </c>
      <c r="HE20" s="17">
        <v>0</v>
      </c>
      <c r="HF20" s="17">
        <v>0</v>
      </c>
      <c r="HG20" s="17">
        <v>0</v>
      </c>
      <c r="HH20" s="17">
        <v>0</v>
      </c>
      <c r="HI20" s="17">
        <v>0</v>
      </c>
      <c r="HJ20" s="17">
        <v>0</v>
      </c>
      <c r="HK20" s="17">
        <v>0</v>
      </c>
      <c r="HL20" s="17">
        <v>0</v>
      </c>
      <c r="HM20" s="17">
        <v>52</v>
      </c>
      <c r="HN20" s="17">
        <v>7</v>
      </c>
      <c r="HO20" s="17">
        <v>870</v>
      </c>
      <c r="HP20" s="17">
        <v>5</v>
      </c>
      <c r="HQ20" s="17">
        <v>0</v>
      </c>
      <c r="HR20" s="17">
        <v>0</v>
      </c>
      <c r="HS20" s="17">
        <v>0</v>
      </c>
      <c r="HT20" s="17">
        <v>0</v>
      </c>
      <c r="HU20" s="17">
        <v>0</v>
      </c>
      <c r="HV20" s="17">
        <v>0</v>
      </c>
      <c r="HW20" s="17">
        <v>0</v>
      </c>
      <c r="HX20" s="17">
        <v>0</v>
      </c>
      <c r="HY20" s="17">
        <v>0</v>
      </c>
      <c r="HZ20" s="17">
        <v>0</v>
      </c>
      <c r="IA20" s="17">
        <v>0</v>
      </c>
      <c r="IB20" s="17">
        <v>5</v>
      </c>
      <c r="IC20" s="17">
        <v>0</v>
      </c>
      <c r="ID20" s="17">
        <v>0</v>
      </c>
      <c r="IE20" s="17">
        <v>0</v>
      </c>
      <c r="IF20" s="17">
        <v>0</v>
      </c>
      <c r="IG20" s="17">
        <v>0</v>
      </c>
      <c r="IH20" s="17">
        <v>90</v>
      </c>
      <c r="II20" s="17">
        <v>0</v>
      </c>
      <c r="IJ20" s="17">
        <v>0</v>
      </c>
      <c r="IK20" s="17">
        <v>5</v>
      </c>
      <c r="IL20" s="17">
        <v>0</v>
      </c>
      <c r="IM20" s="17">
        <v>109</v>
      </c>
      <c r="IN20" s="18">
        <v>0</v>
      </c>
      <c r="IO20" s="17">
        <v>0</v>
      </c>
      <c r="IP20" s="17">
        <v>0</v>
      </c>
      <c r="IQ20" s="17">
        <v>0</v>
      </c>
      <c r="IR20" s="17">
        <v>0</v>
      </c>
      <c r="IS20" s="17">
        <v>0</v>
      </c>
      <c r="IT20" s="17">
        <v>0</v>
      </c>
      <c r="IU20" s="17">
        <v>0</v>
      </c>
      <c r="IV20" s="17">
        <v>0</v>
      </c>
      <c r="IW20" s="18">
        <v>0</v>
      </c>
      <c r="IX20" s="17">
        <v>0</v>
      </c>
      <c r="IY20" s="17">
        <v>0</v>
      </c>
      <c r="IZ20" s="17">
        <v>0</v>
      </c>
      <c r="JA20" s="17">
        <v>0</v>
      </c>
      <c r="JB20" s="17">
        <v>0</v>
      </c>
      <c r="JC20" s="17">
        <v>0</v>
      </c>
      <c r="JD20" s="17">
        <v>0</v>
      </c>
      <c r="JE20" s="18">
        <v>45000</v>
      </c>
      <c r="JF20" s="17">
        <v>45000</v>
      </c>
      <c r="JG20" s="17">
        <v>0</v>
      </c>
      <c r="JH20" s="18">
        <v>0</v>
      </c>
      <c r="JI20" s="17">
        <v>0</v>
      </c>
      <c r="JJ20" s="17">
        <v>0</v>
      </c>
      <c r="JK20" s="19">
        <f>C20-[2]Куз.дет.пол!G10</f>
        <v>0</v>
      </c>
      <c r="JL20" s="20">
        <f>$C20-[2]Куз.дет.пол!$G$10</f>
        <v>0</v>
      </c>
    </row>
    <row r="21" spans="1:272" ht="18.75" x14ac:dyDescent="0.3">
      <c r="A21" s="28">
        <v>14</v>
      </c>
      <c r="B21" s="29" t="s">
        <v>541</v>
      </c>
      <c r="C21" s="12">
        <f t="array" ref="C21:JJ21">TRANSPOSE([2]Куз.МРБ!$G$10:$G$276)</f>
        <v>7751</v>
      </c>
      <c r="D21" s="13">
        <v>0</v>
      </c>
      <c r="E21" s="14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4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0</v>
      </c>
      <c r="CA21" s="13">
        <v>0</v>
      </c>
      <c r="CB21" s="13">
        <v>0</v>
      </c>
      <c r="CC21" s="13">
        <v>0</v>
      </c>
      <c r="CD21" s="13">
        <v>0</v>
      </c>
      <c r="CE21" s="13">
        <v>0</v>
      </c>
      <c r="CF21" s="13">
        <v>0</v>
      </c>
      <c r="CG21" s="13">
        <v>0</v>
      </c>
      <c r="CH21" s="13">
        <v>0</v>
      </c>
      <c r="CI21" s="13">
        <v>0</v>
      </c>
      <c r="CJ21" s="14">
        <v>400</v>
      </c>
      <c r="CK21" s="13">
        <v>4</v>
      </c>
      <c r="CL21" s="13">
        <v>5</v>
      </c>
      <c r="CM21" s="13">
        <v>5</v>
      </c>
      <c r="CN21" s="13">
        <v>10</v>
      </c>
      <c r="CO21" s="13">
        <v>10</v>
      </c>
      <c r="CP21" s="13">
        <v>10</v>
      </c>
      <c r="CQ21" s="13">
        <v>10</v>
      </c>
      <c r="CR21" s="13">
        <v>28</v>
      </c>
      <c r="CS21" s="13">
        <v>5</v>
      </c>
      <c r="CT21" s="13">
        <v>5</v>
      </c>
      <c r="CU21" s="13">
        <v>5</v>
      </c>
      <c r="CV21" s="13">
        <v>0</v>
      </c>
      <c r="CW21" s="13">
        <v>102</v>
      </c>
      <c r="CX21" s="13">
        <v>0</v>
      </c>
      <c r="CY21" s="13">
        <v>10</v>
      </c>
      <c r="CZ21" s="13">
        <v>2</v>
      </c>
      <c r="DA21" s="13">
        <v>2</v>
      </c>
      <c r="DB21" s="13">
        <v>0</v>
      </c>
      <c r="DC21" s="13">
        <v>0</v>
      </c>
      <c r="DD21" s="13">
        <v>3</v>
      </c>
      <c r="DE21" s="13">
        <v>0</v>
      </c>
      <c r="DF21" s="13">
        <v>0</v>
      </c>
      <c r="DG21" s="13">
        <v>0</v>
      </c>
      <c r="DH21" s="13">
        <v>2</v>
      </c>
      <c r="DI21" s="13">
        <v>0</v>
      </c>
      <c r="DJ21" s="13">
        <v>0</v>
      </c>
      <c r="DK21" s="13">
        <v>2</v>
      </c>
      <c r="DL21" s="13">
        <v>2</v>
      </c>
      <c r="DM21" s="13">
        <v>2</v>
      </c>
      <c r="DN21" s="13">
        <v>0</v>
      </c>
      <c r="DO21" s="13">
        <v>0</v>
      </c>
      <c r="DP21" s="13">
        <v>5</v>
      </c>
      <c r="DQ21" s="13">
        <v>0</v>
      </c>
      <c r="DR21" s="15">
        <v>0</v>
      </c>
      <c r="DS21" s="13">
        <v>0</v>
      </c>
      <c r="DT21" s="13">
        <v>5</v>
      </c>
      <c r="DU21" s="13">
        <v>0</v>
      </c>
      <c r="DV21" s="13">
        <v>0</v>
      </c>
      <c r="DW21" s="13">
        <v>4</v>
      </c>
      <c r="DX21" s="13">
        <v>0</v>
      </c>
      <c r="DY21" s="13">
        <v>2</v>
      </c>
      <c r="DZ21" s="13">
        <v>50</v>
      </c>
      <c r="EA21" s="13">
        <v>80</v>
      </c>
      <c r="EB21" s="13">
        <v>0</v>
      </c>
      <c r="EC21" s="13">
        <v>30</v>
      </c>
      <c r="ED21" s="16">
        <v>805</v>
      </c>
      <c r="EE21" s="13">
        <v>4</v>
      </c>
      <c r="EF21" s="13">
        <v>4</v>
      </c>
      <c r="EG21" s="13">
        <v>0</v>
      </c>
      <c r="EH21" s="13">
        <v>5</v>
      </c>
      <c r="EI21" s="13">
        <v>5</v>
      </c>
      <c r="EJ21" s="13">
        <v>5</v>
      </c>
      <c r="EK21" s="13">
        <v>6</v>
      </c>
      <c r="EL21" s="13">
        <v>0</v>
      </c>
      <c r="EM21" s="13">
        <v>2</v>
      </c>
      <c r="EN21" s="13">
        <v>4</v>
      </c>
      <c r="EO21" s="13">
        <v>7</v>
      </c>
      <c r="EP21" s="13">
        <v>3</v>
      </c>
      <c r="EQ21" s="13">
        <v>0</v>
      </c>
      <c r="ER21" s="13">
        <v>6</v>
      </c>
      <c r="ES21" s="13">
        <v>0</v>
      </c>
      <c r="ET21" s="13">
        <v>5</v>
      </c>
      <c r="EU21" s="13">
        <v>16</v>
      </c>
      <c r="EV21" s="13">
        <v>16</v>
      </c>
      <c r="EW21" s="13">
        <v>0</v>
      </c>
      <c r="EX21" s="13">
        <v>0</v>
      </c>
      <c r="EY21" s="13">
        <v>3</v>
      </c>
      <c r="EZ21" s="13">
        <v>0</v>
      </c>
      <c r="FA21" s="13">
        <v>268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8</v>
      </c>
      <c r="FH21" s="13">
        <v>0</v>
      </c>
      <c r="FI21" s="13">
        <v>12</v>
      </c>
      <c r="FJ21" s="13">
        <v>0</v>
      </c>
      <c r="FK21" s="13">
        <v>16</v>
      </c>
      <c r="FL21" s="13">
        <v>0</v>
      </c>
      <c r="FM21" s="13">
        <v>24</v>
      </c>
      <c r="FN21" s="13">
        <v>230</v>
      </c>
      <c r="FO21" s="13">
        <v>0</v>
      </c>
      <c r="FP21" s="13">
        <v>0</v>
      </c>
      <c r="FQ21" s="13">
        <v>0</v>
      </c>
      <c r="FR21" s="13">
        <v>4</v>
      </c>
      <c r="FS21" s="13">
        <v>4</v>
      </c>
      <c r="FT21" s="13">
        <v>70</v>
      </c>
      <c r="FU21" s="13">
        <v>0</v>
      </c>
      <c r="FV21" s="13">
        <v>30</v>
      </c>
      <c r="FW21" s="13">
        <v>30</v>
      </c>
      <c r="FX21" s="13">
        <v>18</v>
      </c>
      <c r="FY21" s="13">
        <v>0</v>
      </c>
      <c r="FZ21" s="13">
        <v>0</v>
      </c>
      <c r="GA21" s="13">
        <v>0</v>
      </c>
      <c r="GB21" s="13">
        <v>0</v>
      </c>
      <c r="GC21" s="14">
        <v>0</v>
      </c>
      <c r="GD21" s="13">
        <v>0</v>
      </c>
      <c r="GE21" s="13">
        <v>0</v>
      </c>
      <c r="GF21" s="14">
        <v>4653</v>
      </c>
      <c r="GG21" s="13">
        <v>2068</v>
      </c>
      <c r="GH21" s="15">
        <v>0</v>
      </c>
      <c r="GI21" s="13">
        <v>0</v>
      </c>
      <c r="GJ21" s="17">
        <v>0</v>
      </c>
      <c r="GK21" s="17">
        <v>0</v>
      </c>
      <c r="GL21" s="17">
        <v>0</v>
      </c>
      <c r="GM21" s="17">
        <v>0</v>
      </c>
      <c r="GN21" s="17">
        <v>0</v>
      </c>
      <c r="GO21" s="17">
        <v>0</v>
      </c>
      <c r="GP21" s="17">
        <v>0</v>
      </c>
      <c r="GQ21" s="17">
        <v>0</v>
      </c>
      <c r="GR21" s="17">
        <v>0</v>
      </c>
      <c r="GS21" s="17">
        <v>0</v>
      </c>
      <c r="GT21" s="17">
        <v>0</v>
      </c>
      <c r="GU21" s="17">
        <v>280</v>
      </c>
      <c r="GV21" s="17">
        <v>2245</v>
      </c>
      <c r="GW21" s="17">
        <v>0</v>
      </c>
      <c r="GX21" s="17">
        <v>0</v>
      </c>
      <c r="GY21" s="17">
        <v>0</v>
      </c>
      <c r="GZ21" s="17">
        <v>0</v>
      </c>
      <c r="HA21" s="17">
        <v>50</v>
      </c>
      <c r="HB21" s="17">
        <v>10</v>
      </c>
      <c r="HC21" s="18">
        <v>1893</v>
      </c>
      <c r="HD21" s="17">
        <v>1093</v>
      </c>
      <c r="HE21" s="17">
        <v>0</v>
      </c>
      <c r="HF21" s="17">
        <v>0</v>
      </c>
      <c r="HG21" s="17">
        <v>0</v>
      </c>
      <c r="HH21" s="17">
        <v>0</v>
      </c>
      <c r="HI21" s="17">
        <v>0</v>
      </c>
      <c r="HJ21" s="17">
        <v>0</v>
      </c>
      <c r="HK21" s="17">
        <v>0</v>
      </c>
      <c r="HL21" s="17">
        <v>0</v>
      </c>
      <c r="HM21" s="17">
        <v>0</v>
      </c>
      <c r="HN21" s="17">
        <v>0</v>
      </c>
      <c r="HO21" s="17">
        <v>0</v>
      </c>
      <c r="HP21" s="17">
        <v>0</v>
      </c>
      <c r="HQ21" s="17">
        <v>0</v>
      </c>
      <c r="HR21" s="17">
        <v>0</v>
      </c>
      <c r="HS21" s="17">
        <v>0</v>
      </c>
      <c r="HT21" s="17">
        <v>0</v>
      </c>
      <c r="HU21" s="17">
        <v>0</v>
      </c>
      <c r="HV21" s="17">
        <v>800</v>
      </c>
      <c r="HW21" s="17">
        <v>0</v>
      </c>
      <c r="HX21" s="17">
        <v>0</v>
      </c>
      <c r="HY21" s="17">
        <v>0</v>
      </c>
      <c r="HZ21" s="17">
        <v>0</v>
      </c>
      <c r="IA21" s="17">
        <v>0</v>
      </c>
      <c r="IB21" s="17">
        <v>0</v>
      </c>
      <c r="IC21" s="17">
        <v>0</v>
      </c>
      <c r="ID21" s="17">
        <v>0</v>
      </c>
      <c r="IE21" s="17">
        <v>0</v>
      </c>
      <c r="IF21" s="17">
        <v>0</v>
      </c>
      <c r="IG21" s="17">
        <v>0</v>
      </c>
      <c r="IH21" s="17">
        <v>0</v>
      </c>
      <c r="II21" s="17">
        <v>0</v>
      </c>
      <c r="IJ21" s="17">
        <v>0</v>
      </c>
      <c r="IK21" s="17">
        <v>0</v>
      </c>
      <c r="IL21" s="17">
        <v>0</v>
      </c>
      <c r="IM21" s="17">
        <v>0</v>
      </c>
      <c r="IN21" s="18">
        <v>0</v>
      </c>
      <c r="IO21" s="17">
        <v>0</v>
      </c>
      <c r="IP21" s="17">
        <v>0</v>
      </c>
      <c r="IQ21" s="17">
        <v>0</v>
      </c>
      <c r="IR21" s="17">
        <v>0</v>
      </c>
      <c r="IS21" s="17">
        <v>0</v>
      </c>
      <c r="IT21" s="17">
        <v>0</v>
      </c>
      <c r="IU21" s="17">
        <v>0</v>
      </c>
      <c r="IV21" s="17">
        <v>0</v>
      </c>
      <c r="IW21" s="18">
        <v>0</v>
      </c>
      <c r="IX21" s="17">
        <v>0</v>
      </c>
      <c r="IY21" s="17">
        <v>0</v>
      </c>
      <c r="IZ21" s="17">
        <v>0</v>
      </c>
      <c r="JA21" s="17">
        <v>0</v>
      </c>
      <c r="JB21" s="17">
        <v>0</v>
      </c>
      <c r="JC21" s="17">
        <v>0</v>
      </c>
      <c r="JD21" s="17">
        <v>0</v>
      </c>
      <c r="JE21" s="18">
        <v>0</v>
      </c>
      <c r="JF21" s="17">
        <v>0</v>
      </c>
      <c r="JG21" s="17">
        <v>0</v>
      </c>
      <c r="JH21" s="18">
        <v>0</v>
      </c>
      <c r="JI21" s="17">
        <v>0</v>
      </c>
      <c r="JJ21" s="17" t="e">
        <v>#N/A</v>
      </c>
      <c r="JK21" s="19">
        <f>C21-[2]Куз.МРБ!G10</f>
        <v>0</v>
      </c>
      <c r="JL21" s="20">
        <f>$C21-[2]Куз.МРБ!$G$10</f>
        <v>0</v>
      </c>
    </row>
    <row r="22" spans="1:272" ht="33" x14ac:dyDescent="0.25">
      <c r="A22" s="23"/>
      <c r="B22" s="24" t="s">
        <v>542</v>
      </c>
      <c r="C22" s="25">
        <f t="shared" ref="C22:BN22" si="11">SUM(C19:C21)</f>
        <v>58087</v>
      </c>
      <c r="D22" s="25">
        <f t="shared" si="11"/>
        <v>0</v>
      </c>
      <c r="E22" s="25">
        <f t="shared" si="11"/>
        <v>0</v>
      </c>
      <c r="F22" s="25">
        <f t="shared" si="11"/>
        <v>0</v>
      </c>
      <c r="G22" s="25">
        <f t="shared" si="11"/>
        <v>0</v>
      </c>
      <c r="H22" s="25">
        <f t="shared" si="11"/>
        <v>0</v>
      </c>
      <c r="I22" s="25">
        <f t="shared" si="11"/>
        <v>0</v>
      </c>
      <c r="J22" s="25">
        <f t="shared" si="11"/>
        <v>0</v>
      </c>
      <c r="K22" s="25">
        <f t="shared" si="11"/>
        <v>0</v>
      </c>
      <c r="L22" s="25">
        <f t="shared" si="11"/>
        <v>0</v>
      </c>
      <c r="M22" s="25">
        <f t="shared" si="11"/>
        <v>0</v>
      </c>
      <c r="N22" s="25">
        <f t="shared" si="11"/>
        <v>0</v>
      </c>
      <c r="O22" s="25">
        <f t="shared" si="11"/>
        <v>0</v>
      </c>
      <c r="P22" s="25">
        <f t="shared" si="11"/>
        <v>0</v>
      </c>
      <c r="Q22" s="25">
        <f t="shared" si="11"/>
        <v>0</v>
      </c>
      <c r="R22" s="25">
        <f t="shared" si="11"/>
        <v>0</v>
      </c>
      <c r="S22" s="25">
        <f t="shared" si="11"/>
        <v>0</v>
      </c>
      <c r="T22" s="25">
        <f t="shared" si="11"/>
        <v>0</v>
      </c>
      <c r="U22" s="25">
        <f t="shared" si="11"/>
        <v>0</v>
      </c>
      <c r="V22" s="25">
        <f t="shared" si="11"/>
        <v>0</v>
      </c>
      <c r="W22" s="25">
        <f t="shared" si="11"/>
        <v>0</v>
      </c>
      <c r="X22" s="25">
        <f t="shared" si="11"/>
        <v>0</v>
      </c>
      <c r="Y22" s="25">
        <f t="shared" si="11"/>
        <v>0</v>
      </c>
      <c r="Z22" s="25">
        <f t="shared" si="11"/>
        <v>0</v>
      </c>
      <c r="AA22" s="25">
        <f t="shared" si="11"/>
        <v>0</v>
      </c>
      <c r="AB22" s="25">
        <f t="shared" si="11"/>
        <v>0</v>
      </c>
      <c r="AC22" s="25">
        <f t="shared" si="11"/>
        <v>0</v>
      </c>
      <c r="AD22" s="25">
        <f t="shared" si="11"/>
        <v>0</v>
      </c>
      <c r="AE22" s="25">
        <f t="shared" si="11"/>
        <v>0</v>
      </c>
      <c r="AF22" s="25">
        <f t="shared" si="11"/>
        <v>0</v>
      </c>
      <c r="AG22" s="25">
        <f t="shared" si="11"/>
        <v>0</v>
      </c>
      <c r="AH22" s="25">
        <f t="shared" si="11"/>
        <v>0</v>
      </c>
      <c r="AI22" s="25">
        <f t="shared" si="11"/>
        <v>0</v>
      </c>
      <c r="AJ22" s="25">
        <f t="shared" si="11"/>
        <v>0</v>
      </c>
      <c r="AK22" s="25">
        <f t="shared" si="11"/>
        <v>0</v>
      </c>
      <c r="AL22" s="25">
        <f t="shared" si="11"/>
        <v>0</v>
      </c>
      <c r="AM22" s="25">
        <f t="shared" si="11"/>
        <v>0</v>
      </c>
      <c r="AN22" s="25">
        <f t="shared" si="11"/>
        <v>0</v>
      </c>
      <c r="AO22" s="25">
        <f t="shared" si="11"/>
        <v>0</v>
      </c>
      <c r="AP22" s="25">
        <f t="shared" si="11"/>
        <v>0</v>
      </c>
      <c r="AQ22" s="25">
        <f t="shared" si="11"/>
        <v>0</v>
      </c>
      <c r="AR22" s="25">
        <f t="shared" si="11"/>
        <v>0</v>
      </c>
      <c r="AS22" s="25">
        <f t="shared" si="11"/>
        <v>0</v>
      </c>
      <c r="AT22" s="25">
        <f t="shared" si="11"/>
        <v>0</v>
      </c>
      <c r="AU22" s="25">
        <f t="shared" si="11"/>
        <v>0</v>
      </c>
      <c r="AV22" s="25">
        <f t="shared" si="11"/>
        <v>0</v>
      </c>
      <c r="AW22" s="25">
        <f t="shared" si="11"/>
        <v>0</v>
      </c>
      <c r="AX22" s="25">
        <f t="shared" si="11"/>
        <v>0</v>
      </c>
      <c r="AY22" s="25">
        <f t="shared" si="11"/>
        <v>0</v>
      </c>
      <c r="AZ22" s="25">
        <f t="shared" si="11"/>
        <v>0</v>
      </c>
      <c r="BA22" s="25">
        <f t="shared" si="11"/>
        <v>0</v>
      </c>
      <c r="BB22" s="25">
        <f t="shared" si="11"/>
        <v>0</v>
      </c>
      <c r="BC22" s="25">
        <f t="shared" si="11"/>
        <v>0</v>
      </c>
      <c r="BD22" s="25">
        <f t="shared" si="11"/>
        <v>0</v>
      </c>
      <c r="BE22" s="25">
        <f t="shared" si="11"/>
        <v>0</v>
      </c>
      <c r="BF22" s="25">
        <f t="shared" si="11"/>
        <v>0</v>
      </c>
      <c r="BG22" s="25">
        <f t="shared" si="11"/>
        <v>0</v>
      </c>
      <c r="BH22" s="25">
        <f t="shared" si="11"/>
        <v>0</v>
      </c>
      <c r="BI22" s="25">
        <f t="shared" si="11"/>
        <v>0</v>
      </c>
      <c r="BJ22" s="25">
        <f t="shared" si="11"/>
        <v>0</v>
      </c>
      <c r="BK22" s="25">
        <f t="shared" si="11"/>
        <v>0</v>
      </c>
      <c r="BL22" s="25">
        <f t="shared" si="11"/>
        <v>0</v>
      </c>
      <c r="BM22" s="25">
        <f t="shared" si="11"/>
        <v>0</v>
      </c>
      <c r="BN22" s="25">
        <f t="shared" si="11"/>
        <v>0</v>
      </c>
      <c r="BO22" s="25">
        <f t="shared" ref="BO22:DZ22" si="12">SUM(BO19:BO21)</f>
        <v>0</v>
      </c>
      <c r="BP22" s="25">
        <f t="shared" si="12"/>
        <v>0</v>
      </c>
      <c r="BQ22" s="25">
        <f t="shared" si="12"/>
        <v>0</v>
      </c>
      <c r="BR22" s="25">
        <f t="shared" si="12"/>
        <v>0</v>
      </c>
      <c r="BS22" s="25">
        <f t="shared" si="12"/>
        <v>0</v>
      </c>
      <c r="BT22" s="25">
        <f t="shared" si="12"/>
        <v>0</v>
      </c>
      <c r="BU22" s="25">
        <f t="shared" si="12"/>
        <v>0</v>
      </c>
      <c r="BV22" s="25">
        <f t="shared" si="12"/>
        <v>0</v>
      </c>
      <c r="BW22" s="25">
        <f t="shared" si="12"/>
        <v>0</v>
      </c>
      <c r="BX22" s="25">
        <f t="shared" si="12"/>
        <v>0</v>
      </c>
      <c r="BY22" s="25">
        <f t="shared" si="12"/>
        <v>0</v>
      </c>
      <c r="BZ22" s="25">
        <f t="shared" si="12"/>
        <v>0</v>
      </c>
      <c r="CA22" s="25">
        <f t="shared" si="12"/>
        <v>0</v>
      </c>
      <c r="CB22" s="25">
        <f t="shared" si="12"/>
        <v>0</v>
      </c>
      <c r="CC22" s="25">
        <f t="shared" si="12"/>
        <v>0</v>
      </c>
      <c r="CD22" s="25">
        <f t="shared" si="12"/>
        <v>0</v>
      </c>
      <c r="CE22" s="25">
        <f t="shared" si="12"/>
        <v>0</v>
      </c>
      <c r="CF22" s="25">
        <f t="shared" si="12"/>
        <v>0</v>
      </c>
      <c r="CG22" s="25">
        <f t="shared" si="12"/>
        <v>0</v>
      </c>
      <c r="CH22" s="25">
        <f t="shared" si="12"/>
        <v>0</v>
      </c>
      <c r="CI22" s="25">
        <f t="shared" si="12"/>
        <v>0</v>
      </c>
      <c r="CJ22" s="25">
        <f t="shared" si="12"/>
        <v>841</v>
      </c>
      <c r="CK22" s="25">
        <f t="shared" si="12"/>
        <v>4</v>
      </c>
      <c r="CL22" s="25">
        <f t="shared" si="12"/>
        <v>5</v>
      </c>
      <c r="CM22" s="25">
        <f t="shared" si="12"/>
        <v>5</v>
      </c>
      <c r="CN22" s="25">
        <f t="shared" si="12"/>
        <v>10</v>
      </c>
      <c r="CO22" s="25">
        <f t="shared" si="12"/>
        <v>10</v>
      </c>
      <c r="CP22" s="25">
        <f t="shared" si="12"/>
        <v>10</v>
      </c>
      <c r="CQ22" s="25">
        <f t="shared" si="12"/>
        <v>10</v>
      </c>
      <c r="CR22" s="25">
        <f t="shared" si="12"/>
        <v>80</v>
      </c>
      <c r="CS22" s="25">
        <f t="shared" si="12"/>
        <v>5</v>
      </c>
      <c r="CT22" s="25">
        <f t="shared" si="12"/>
        <v>42</v>
      </c>
      <c r="CU22" s="25">
        <f t="shared" si="12"/>
        <v>5</v>
      </c>
      <c r="CV22" s="25">
        <f t="shared" si="12"/>
        <v>0</v>
      </c>
      <c r="CW22" s="25">
        <f t="shared" si="12"/>
        <v>154</v>
      </c>
      <c r="CX22" s="25">
        <f t="shared" si="12"/>
        <v>0</v>
      </c>
      <c r="CY22" s="25">
        <f t="shared" si="12"/>
        <v>10</v>
      </c>
      <c r="CZ22" s="25">
        <f t="shared" si="12"/>
        <v>2</v>
      </c>
      <c r="DA22" s="25">
        <f t="shared" si="12"/>
        <v>2</v>
      </c>
      <c r="DB22" s="25">
        <f t="shared" si="12"/>
        <v>0</v>
      </c>
      <c r="DC22" s="25">
        <f t="shared" si="12"/>
        <v>0</v>
      </c>
      <c r="DD22" s="25">
        <f t="shared" si="12"/>
        <v>3</v>
      </c>
      <c r="DE22" s="25">
        <f t="shared" si="12"/>
        <v>0</v>
      </c>
      <c r="DF22" s="25">
        <f t="shared" si="12"/>
        <v>0</v>
      </c>
      <c r="DG22" s="25">
        <f t="shared" si="12"/>
        <v>0</v>
      </c>
      <c r="DH22" s="25">
        <f t="shared" si="12"/>
        <v>2</v>
      </c>
      <c r="DI22" s="25">
        <f t="shared" si="12"/>
        <v>0</v>
      </c>
      <c r="DJ22" s="25">
        <f t="shared" si="12"/>
        <v>0</v>
      </c>
      <c r="DK22" s="25">
        <f t="shared" si="12"/>
        <v>2</v>
      </c>
      <c r="DL22" s="25">
        <f t="shared" si="12"/>
        <v>2</v>
      </c>
      <c r="DM22" s="25">
        <f t="shared" si="12"/>
        <v>2</v>
      </c>
      <c r="DN22" s="25">
        <f t="shared" si="12"/>
        <v>0</v>
      </c>
      <c r="DO22" s="25">
        <f t="shared" si="12"/>
        <v>0</v>
      </c>
      <c r="DP22" s="25">
        <f t="shared" si="12"/>
        <v>55</v>
      </c>
      <c r="DQ22" s="25">
        <f t="shared" si="12"/>
        <v>50</v>
      </c>
      <c r="DR22" s="25">
        <f t="shared" si="12"/>
        <v>0</v>
      </c>
      <c r="DS22" s="25">
        <f t="shared" si="12"/>
        <v>0</v>
      </c>
      <c r="DT22" s="25">
        <f t="shared" si="12"/>
        <v>5</v>
      </c>
      <c r="DU22" s="25">
        <f t="shared" si="12"/>
        <v>2</v>
      </c>
      <c r="DV22" s="25">
        <f t="shared" si="12"/>
        <v>3</v>
      </c>
      <c r="DW22" s="25">
        <f t="shared" si="12"/>
        <v>64</v>
      </c>
      <c r="DX22" s="25">
        <f t="shared" si="12"/>
        <v>0</v>
      </c>
      <c r="DY22" s="25">
        <f t="shared" si="12"/>
        <v>2</v>
      </c>
      <c r="DZ22" s="25">
        <f t="shared" si="12"/>
        <v>50</v>
      </c>
      <c r="EA22" s="25">
        <f t="shared" ref="EA22:GL22" si="13">SUM(EA19:EA21)</f>
        <v>85</v>
      </c>
      <c r="EB22" s="25">
        <f t="shared" si="13"/>
        <v>85</v>
      </c>
      <c r="EC22" s="25">
        <f t="shared" si="13"/>
        <v>75</v>
      </c>
      <c r="ED22" s="25">
        <f t="shared" si="13"/>
        <v>2773</v>
      </c>
      <c r="EE22" s="25">
        <f t="shared" si="13"/>
        <v>4</v>
      </c>
      <c r="EF22" s="25">
        <f t="shared" si="13"/>
        <v>129</v>
      </c>
      <c r="EG22" s="25">
        <f t="shared" si="13"/>
        <v>0</v>
      </c>
      <c r="EH22" s="25">
        <f t="shared" si="13"/>
        <v>135</v>
      </c>
      <c r="EI22" s="25">
        <f t="shared" si="13"/>
        <v>72</v>
      </c>
      <c r="EJ22" s="25">
        <f t="shared" si="13"/>
        <v>72</v>
      </c>
      <c r="EK22" s="25">
        <f t="shared" si="13"/>
        <v>6</v>
      </c>
      <c r="EL22" s="25">
        <f t="shared" si="13"/>
        <v>95</v>
      </c>
      <c r="EM22" s="25">
        <f t="shared" si="13"/>
        <v>2</v>
      </c>
      <c r="EN22" s="25">
        <f t="shared" si="13"/>
        <v>4</v>
      </c>
      <c r="EO22" s="25">
        <f t="shared" si="13"/>
        <v>127</v>
      </c>
      <c r="EP22" s="25">
        <f t="shared" si="13"/>
        <v>123</v>
      </c>
      <c r="EQ22" s="25">
        <f t="shared" si="13"/>
        <v>10</v>
      </c>
      <c r="ER22" s="25">
        <f t="shared" si="13"/>
        <v>6</v>
      </c>
      <c r="ES22" s="25">
        <f t="shared" si="13"/>
        <v>0</v>
      </c>
      <c r="ET22" s="25">
        <f t="shared" si="13"/>
        <v>5</v>
      </c>
      <c r="EU22" s="25">
        <f t="shared" si="13"/>
        <v>16</v>
      </c>
      <c r="EV22" s="25">
        <f t="shared" si="13"/>
        <v>191</v>
      </c>
      <c r="EW22" s="25">
        <f t="shared" si="13"/>
        <v>0</v>
      </c>
      <c r="EX22" s="25">
        <f t="shared" si="13"/>
        <v>0</v>
      </c>
      <c r="EY22" s="25">
        <f t="shared" si="13"/>
        <v>3</v>
      </c>
      <c r="EZ22" s="25">
        <f t="shared" si="13"/>
        <v>0</v>
      </c>
      <c r="FA22" s="25">
        <f t="shared" si="13"/>
        <v>278</v>
      </c>
      <c r="FB22" s="25">
        <f t="shared" si="13"/>
        <v>0</v>
      </c>
      <c r="FC22" s="25">
        <f t="shared" si="13"/>
        <v>355</v>
      </c>
      <c r="FD22" s="25">
        <f t="shared" si="13"/>
        <v>0</v>
      </c>
      <c r="FE22" s="25">
        <f t="shared" si="13"/>
        <v>0</v>
      </c>
      <c r="FF22" s="25">
        <f t="shared" si="13"/>
        <v>0</v>
      </c>
      <c r="FG22" s="25">
        <f t="shared" si="13"/>
        <v>193</v>
      </c>
      <c r="FH22" s="25">
        <f t="shared" si="13"/>
        <v>0</v>
      </c>
      <c r="FI22" s="25">
        <f t="shared" si="13"/>
        <v>179</v>
      </c>
      <c r="FJ22" s="25">
        <f t="shared" si="13"/>
        <v>0</v>
      </c>
      <c r="FK22" s="25">
        <f t="shared" si="13"/>
        <v>16</v>
      </c>
      <c r="FL22" s="25">
        <f t="shared" si="13"/>
        <v>0</v>
      </c>
      <c r="FM22" s="25">
        <f t="shared" si="13"/>
        <v>92</v>
      </c>
      <c r="FN22" s="25">
        <f t="shared" si="13"/>
        <v>280</v>
      </c>
      <c r="FO22" s="25">
        <f t="shared" si="13"/>
        <v>0</v>
      </c>
      <c r="FP22" s="25">
        <f t="shared" si="13"/>
        <v>0</v>
      </c>
      <c r="FQ22" s="25">
        <f t="shared" si="13"/>
        <v>0</v>
      </c>
      <c r="FR22" s="25">
        <f t="shared" si="13"/>
        <v>4</v>
      </c>
      <c r="FS22" s="25">
        <f t="shared" si="13"/>
        <v>4</v>
      </c>
      <c r="FT22" s="25">
        <f t="shared" si="13"/>
        <v>70</v>
      </c>
      <c r="FU22" s="25">
        <f t="shared" si="13"/>
        <v>0</v>
      </c>
      <c r="FV22" s="25">
        <f t="shared" si="13"/>
        <v>155</v>
      </c>
      <c r="FW22" s="25">
        <f t="shared" si="13"/>
        <v>129</v>
      </c>
      <c r="FX22" s="25">
        <f t="shared" si="13"/>
        <v>18</v>
      </c>
      <c r="FY22" s="25">
        <f t="shared" si="13"/>
        <v>0</v>
      </c>
      <c r="FZ22" s="25">
        <f t="shared" si="13"/>
        <v>0</v>
      </c>
      <c r="GA22" s="25">
        <f t="shared" si="13"/>
        <v>0</v>
      </c>
      <c r="GB22" s="25">
        <f t="shared" si="13"/>
        <v>0</v>
      </c>
      <c r="GC22" s="25">
        <f t="shared" si="13"/>
        <v>0</v>
      </c>
      <c r="GD22" s="25">
        <f t="shared" si="13"/>
        <v>0</v>
      </c>
      <c r="GE22" s="25">
        <f t="shared" si="13"/>
        <v>0</v>
      </c>
      <c r="GF22" s="25">
        <f t="shared" si="13"/>
        <v>5687</v>
      </c>
      <c r="GG22" s="25">
        <f t="shared" si="13"/>
        <v>2068</v>
      </c>
      <c r="GH22" s="25">
        <f t="shared" si="13"/>
        <v>292</v>
      </c>
      <c r="GI22" s="25">
        <f t="shared" si="13"/>
        <v>295</v>
      </c>
      <c r="GJ22" s="25">
        <f t="shared" si="13"/>
        <v>155</v>
      </c>
      <c r="GK22" s="26">
        <f t="shared" si="13"/>
        <v>80</v>
      </c>
      <c r="GL22" s="25">
        <f t="shared" si="13"/>
        <v>15</v>
      </c>
      <c r="GM22" s="25">
        <f t="shared" ref="GM22:IX22" si="14">SUM(GM19:GM21)</f>
        <v>0</v>
      </c>
      <c r="GN22" s="25">
        <f t="shared" si="14"/>
        <v>0</v>
      </c>
      <c r="GO22" s="25">
        <f t="shared" si="14"/>
        <v>7</v>
      </c>
      <c r="GP22" s="25">
        <f t="shared" si="14"/>
        <v>10</v>
      </c>
      <c r="GQ22" s="25">
        <f t="shared" si="14"/>
        <v>10</v>
      </c>
      <c r="GR22" s="25">
        <f t="shared" si="14"/>
        <v>0</v>
      </c>
      <c r="GS22" s="25">
        <f t="shared" si="14"/>
        <v>0</v>
      </c>
      <c r="GT22" s="25">
        <f t="shared" si="14"/>
        <v>20</v>
      </c>
      <c r="GU22" s="25">
        <f t="shared" si="14"/>
        <v>280</v>
      </c>
      <c r="GV22" s="25">
        <f t="shared" si="14"/>
        <v>2395</v>
      </c>
      <c r="GW22" s="25">
        <f t="shared" si="14"/>
        <v>0</v>
      </c>
      <c r="GX22" s="25">
        <f t="shared" si="14"/>
        <v>0</v>
      </c>
      <c r="GY22" s="25">
        <f t="shared" si="14"/>
        <v>0</v>
      </c>
      <c r="GZ22" s="25">
        <f t="shared" si="14"/>
        <v>0</v>
      </c>
      <c r="HA22" s="25">
        <f t="shared" si="14"/>
        <v>50</v>
      </c>
      <c r="HB22" s="25">
        <f t="shared" si="14"/>
        <v>10</v>
      </c>
      <c r="HC22" s="25">
        <f t="shared" si="14"/>
        <v>3786</v>
      </c>
      <c r="HD22" s="25">
        <f t="shared" si="14"/>
        <v>1843</v>
      </c>
      <c r="HE22" s="25">
        <f t="shared" si="14"/>
        <v>0</v>
      </c>
      <c r="HF22" s="25">
        <f t="shared" si="14"/>
        <v>0</v>
      </c>
      <c r="HG22" s="25">
        <f t="shared" si="14"/>
        <v>0</v>
      </c>
      <c r="HH22" s="25">
        <f t="shared" si="14"/>
        <v>0</v>
      </c>
      <c r="HI22" s="25">
        <f t="shared" si="14"/>
        <v>0</v>
      </c>
      <c r="HJ22" s="25">
        <f t="shared" si="14"/>
        <v>0</v>
      </c>
      <c r="HK22" s="25">
        <f t="shared" si="14"/>
        <v>0</v>
      </c>
      <c r="HL22" s="25">
        <f t="shared" si="14"/>
        <v>0</v>
      </c>
      <c r="HM22" s="25">
        <f t="shared" si="14"/>
        <v>52</v>
      </c>
      <c r="HN22" s="25">
        <f t="shared" si="14"/>
        <v>7</v>
      </c>
      <c r="HO22" s="25">
        <f t="shared" si="14"/>
        <v>870</v>
      </c>
      <c r="HP22" s="25">
        <f t="shared" si="14"/>
        <v>5</v>
      </c>
      <c r="HQ22" s="25">
        <f t="shared" si="14"/>
        <v>0</v>
      </c>
      <c r="HR22" s="25">
        <f t="shared" si="14"/>
        <v>0</v>
      </c>
      <c r="HS22" s="25">
        <f t="shared" si="14"/>
        <v>0</v>
      </c>
      <c r="HT22" s="25">
        <f t="shared" si="14"/>
        <v>0</v>
      </c>
      <c r="HU22" s="25">
        <f t="shared" si="14"/>
        <v>0</v>
      </c>
      <c r="HV22" s="25">
        <f t="shared" si="14"/>
        <v>800</v>
      </c>
      <c r="HW22" s="25">
        <f t="shared" si="14"/>
        <v>0</v>
      </c>
      <c r="HX22" s="25">
        <f t="shared" si="14"/>
        <v>0</v>
      </c>
      <c r="HY22" s="25">
        <f t="shared" si="14"/>
        <v>0</v>
      </c>
      <c r="HZ22" s="25">
        <f t="shared" si="14"/>
        <v>0</v>
      </c>
      <c r="IA22" s="25">
        <f t="shared" si="14"/>
        <v>0</v>
      </c>
      <c r="IB22" s="25">
        <f t="shared" si="14"/>
        <v>5</v>
      </c>
      <c r="IC22" s="25">
        <f t="shared" si="14"/>
        <v>0</v>
      </c>
      <c r="ID22" s="25">
        <f t="shared" si="14"/>
        <v>0</v>
      </c>
      <c r="IE22" s="25">
        <f t="shared" si="14"/>
        <v>0</v>
      </c>
      <c r="IF22" s="25">
        <f t="shared" si="14"/>
        <v>0</v>
      </c>
      <c r="IG22" s="25">
        <f t="shared" si="14"/>
        <v>0</v>
      </c>
      <c r="IH22" s="25">
        <f t="shared" si="14"/>
        <v>90</v>
      </c>
      <c r="II22" s="25">
        <f t="shared" si="14"/>
        <v>0</v>
      </c>
      <c r="IJ22" s="25">
        <f t="shared" si="14"/>
        <v>0</v>
      </c>
      <c r="IK22" s="25">
        <f t="shared" si="14"/>
        <v>5</v>
      </c>
      <c r="IL22" s="25">
        <f t="shared" si="14"/>
        <v>0</v>
      </c>
      <c r="IM22" s="25">
        <f t="shared" si="14"/>
        <v>109</v>
      </c>
      <c r="IN22" s="25">
        <f t="shared" si="14"/>
        <v>0</v>
      </c>
      <c r="IO22" s="25">
        <f t="shared" si="14"/>
        <v>0</v>
      </c>
      <c r="IP22" s="25">
        <f t="shared" si="14"/>
        <v>0</v>
      </c>
      <c r="IQ22" s="25">
        <f t="shared" si="14"/>
        <v>0</v>
      </c>
      <c r="IR22" s="25">
        <f t="shared" si="14"/>
        <v>0</v>
      </c>
      <c r="IS22" s="25">
        <f t="shared" si="14"/>
        <v>0</v>
      </c>
      <c r="IT22" s="25">
        <f t="shared" si="14"/>
        <v>0</v>
      </c>
      <c r="IU22" s="25">
        <f t="shared" si="14"/>
        <v>0</v>
      </c>
      <c r="IV22" s="25">
        <f t="shared" si="14"/>
        <v>0</v>
      </c>
      <c r="IW22" s="25">
        <f t="shared" si="14"/>
        <v>0</v>
      </c>
      <c r="IX22" s="25">
        <f t="shared" si="14"/>
        <v>0</v>
      </c>
      <c r="IY22" s="25">
        <f t="shared" ref="IY22:JJ22" si="15">SUM(IY19:IY21)</f>
        <v>0</v>
      </c>
      <c r="IZ22" s="25">
        <f t="shared" si="15"/>
        <v>0</v>
      </c>
      <c r="JA22" s="25">
        <f t="shared" si="15"/>
        <v>0</v>
      </c>
      <c r="JB22" s="25">
        <f t="shared" si="15"/>
        <v>0</v>
      </c>
      <c r="JC22" s="25">
        <f t="shared" si="15"/>
        <v>0</v>
      </c>
      <c r="JD22" s="25">
        <f t="shared" si="15"/>
        <v>0</v>
      </c>
      <c r="JE22" s="25">
        <f t="shared" si="15"/>
        <v>45000</v>
      </c>
      <c r="JF22" s="25">
        <f t="shared" si="15"/>
        <v>45000</v>
      </c>
      <c r="JG22" s="25">
        <f t="shared" si="15"/>
        <v>0</v>
      </c>
      <c r="JH22" s="25">
        <f t="shared" si="15"/>
        <v>0</v>
      </c>
      <c r="JI22" s="25">
        <f t="shared" si="15"/>
        <v>0</v>
      </c>
      <c r="JJ22" s="25" t="e">
        <f t="shared" si="15"/>
        <v>#N/A</v>
      </c>
      <c r="JK22" s="19"/>
      <c r="JL22" s="20"/>
    </row>
    <row r="23" spans="1:272" ht="18.75" x14ac:dyDescent="0.3">
      <c r="A23" s="30">
        <v>15</v>
      </c>
      <c r="B23" s="22" t="s">
        <v>543</v>
      </c>
      <c r="C23" s="12">
        <f t="array" ref="C23:JJ23">TRANSPOSE([2]Башмаково!$G$10:$G$276)</f>
        <v>1305</v>
      </c>
      <c r="D23" s="13">
        <v>0</v>
      </c>
      <c r="E23" s="14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4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  <c r="BX23" s="13">
        <v>0</v>
      </c>
      <c r="BY23" s="13">
        <v>0</v>
      </c>
      <c r="BZ23" s="13">
        <v>0</v>
      </c>
      <c r="CA23" s="13">
        <v>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4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5">
        <v>0</v>
      </c>
      <c r="DS23" s="13">
        <v>0</v>
      </c>
      <c r="DT23" s="13">
        <v>0</v>
      </c>
      <c r="DU23" s="13">
        <v>0</v>
      </c>
      <c r="DV23" s="13">
        <v>0</v>
      </c>
      <c r="DW23" s="13">
        <v>0</v>
      </c>
      <c r="DX23" s="13">
        <v>0</v>
      </c>
      <c r="DY23" s="13">
        <v>0</v>
      </c>
      <c r="DZ23" s="13">
        <v>0</v>
      </c>
      <c r="EA23" s="13">
        <v>0</v>
      </c>
      <c r="EB23" s="13">
        <v>0</v>
      </c>
      <c r="EC23" s="13">
        <v>0</v>
      </c>
      <c r="ED23" s="16">
        <v>0</v>
      </c>
      <c r="EE23" s="13">
        <v>0</v>
      </c>
      <c r="EF23" s="13">
        <v>0</v>
      </c>
      <c r="EG23" s="13">
        <v>0</v>
      </c>
      <c r="EH23" s="13">
        <v>0</v>
      </c>
      <c r="EI23" s="13">
        <v>0</v>
      </c>
      <c r="EJ23" s="13">
        <v>0</v>
      </c>
      <c r="EK23" s="13">
        <v>0</v>
      </c>
      <c r="EL23" s="13">
        <v>0</v>
      </c>
      <c r="EM23" s="13">
        <v>0</v>
      </c>
      <c r="EN23" s="13">
        <v>0</v>
      </c>
      <c r="EO23" s="13">
        <v>0</v>
      </c>
      <c r="EP23" s="13">
        <v>0</v>
      </c>
      <c r="EQ23" s="13">
        <v>0</v>
      </c>
      <c r="ER23" s="13">
        <v>0</v>
      </c>
      <c r="ES23" s="13">
        <v>0</v>
      </c>
      <c r="ET23" s="13">
        <v>0</v>
      </c>
      <c r="EU23" s="13">
        <v>0</v>
      </c>
      <c r="EV23" s="13">
        <v>0</v>
      </c>
      <c r="EW23" s="13">
        <v>0</v>
      </c>
      <c r="EX23" s="13">
        <v>0</v>
      </c>
      <c r="EY23" s="13">
        <v>0</v>
      </c>
      <c r="EZ23" s="13">
        <v>0</v>
      </c>
      <c r="FA23" s="13">
        <v>0</v>
      </c>
      <c r="FB23" s="13">
        <v>0</v>
      </c>
      <c r="FC23" s="13">
        <v>0</v>
      </c>
      <c r="FD23" s="13">
        <v>0</v>
      </c>
      <c r="FE23" s="13">
        <v>0</v>
      </c>
      <c r="FF23" s="13">
        <v>0</v>
      </c>
      <c r="FG23" s="13">
        <v>0</v>
      </c>
      <c r="FH23" s="13">
        <v>0</v>
      </c>
      <c r="FI23" s="13">
        <v>0</v>
      </c>
      <c r="FJ23" s="13">
        <v>0</v>
      </c>
      <c r="FK23" s="13">
        <v>0</v>
      </c>
      <c r="FL23" s="13">
        <v>0</v>
      </c>
      <c r="FM23" s="13">
        <v>0</v>
      </c>
      <c r="FN23" s="13">
        <v>0</v>
      </c>
      <c r="FO23" s="13">
        <v>0</v>
      </c>
      <c r="FP23" s="13">
        <v>0</v>
      </c>
      <c r="FQ23" s="13">
        <v>0</v>
      </c>
      <c r="FR23" s="13">
        <v>0</v>
      </c>
      <c r="FS23" s="13">
        <v>0</v>
      </c>
      <c r="FT23" s="13">
        <v>0</v>
      </c>
      <c r="FU23" s="13">
        <v>0</v>
      </c>
      <c r="FV23" s="13">
        <v>0</v>
      </c>
      <c r="FW23" s="13">
        <v>0</v>
      </c>
      <c r="FX23" s="13">
        <v>0</v>
      </c>
      <c r="FY23" s="13">
        <v>0</v>
      </c>
      <c r="FZ23" s="13">
        <v>0</v>
      </c>
      <c r="GA23" s="13">
        <v>0</v>
      </c>
      <c r="GB23" s="13">
        <v>0</v>
      </c>
      <c r="GC23" s="14">
        <v>0</v>
      </c>
      <c r="GD23" s="13">
        <v>0</v>
      </c>
      <c r="GE23" s="13">
        <v>0</v>
      </c>
      <c r="GF23" s="14">
        <v>305</v>
      </c>
      <c r="GG23" s="13">
        <v>0</v>
      </c>
      <c r="GH23" s="15">
        <v>0</v>
      </c>
      <c r="GI23" s="13">
        <v>0</v>
      </c>
      <c r="GJ23" s="17">
        <v>0</v>
      </c>
      <c r="GK23" s="17">
        <v>0</v>
      </c>
      <c r="GL23" s="17">
        <v>0</v>
      </c>
      <c r="GM23" s="17">
        <v>0</v>
      </c>
      <c r="GN23" s="17">
        <v>0</v>
      </c>
      <c r="GO23" s="17">
        <v>0</v>
      </c>
      <c r="GP23" s="17">
        <v>0</v>
      </c>
      <c r="GQ23" s="17">
        <v>0</v>
      </c>
      <c r="GR23" s="17">
        <v>0</v>
      </c>
      <c r="GS23" s="17">
        <v>0</v>
      </c>
      <c r="GT23" s="17">
        <v>0</v>
      </c>
      <c r="GU23" s="17">
        <v>0</v>
      </c>
      <c r="GV23" s="17">
        <v>0</v>
      </c>
      <c r="GW23" s="17">
        <v>0</v>
      </c>
      <c r="GX23" s="17">
        <v>0</v>
      </c>
      <c r="GY23" s="17">
        <v>305</v>
      </c>
      <c r="GZ23" s="17">
        <v>0</v>
      </c>
      <c r="HA23" s="17">
        <v>0</v>
      </c>
      <c r="HB23" s="17">
        <v>0</v>
      </c>
      <c r="HC23" s="18">
        <v>1000</v>
      </c>
      <c r="HD23" s="17">
        <v>1000</v>
      </c>
      <c r="HE23" s="17">
        <v>0</v>
      </c>
      <c r="HF23" s="17">
        <v>0</v>
      </c>
      <c r="HG23" s="17">
        <v>0</v>
      </c>
      <c r="HH23" s="17">
        <v>0</v>
      </c>
      <c r="HI23" s="17">
        <v>0</v>
      </c>
      <c r="HJ23" s="17">
        <v>0</v>
      </c>
      <c r="HK23" s="17">
        <v>0</v>
      </c>
      <c r="HL23" s="17">
        <v>0</v>
      </c>
      <c r="HM23" s="17">
        <v>0</v>
      </c>
      <c r="HN23" s="17">
        <v>0</v>
      </c>
      <c r="HO23" s="17">
        <v>0</v>
      </c>
      <c r="HP23" s="17">
        <v>0</v>
      </c>
      <c r="HQ23" s="17">
        <v>0</v>
      </c>
      <c r="HR23" s="17">
        <v>0</v>
      </c>
      <c r="HS23" s="17">
        <v>0</v>
      </c>
      <c r="HT23" s="17">
        <v>0</v>
      </c>
      <c r="HU23" s="17">
        <v>0</v>
      </c>
      <c r="HV23" s="17">
        <v>0</v>
      </c>
      <c r="HW23" s="17">
        <v>0</v>
      </c>
      <c r="HX23" s="17">
        <v>0</v>
      </c>
      <c r="HY23" s="17">
        <v>0</v>
      </c>
      <c r="HZ23" s="17">
        <v>0</v>
      </c>
      <c r="IA23" s="17">
        <v>0</v>
      </c>
      <c r="IB23" s="17">
        <v>0</v>
      </c>
      <c r="IC23" s="17">
        <v>0</v>
      </c>
      <c r="ID23" s="17">
        <v>0</v>
      </c>
      <c r="IE23" s="17">
        <v>0</v>
      </c>
      <c r="IF23" s="17">
        <v>0</v>
      </c>
      <c r="IG23" s="17">
        <v>0</v>
      </c>
      <c r="IH23" s="17">
        <v>0</v>
      </c>
      <c r="II23" s="17">
        <v>0</v>
      </c>
      <c r="IJ23" s="17">
        <v>0</v>
      </c>
      <c r="IK23" s="17">
        <v>0</v>
      </c>
      <c r="IL23" s="17">
        <v>0</v>
      </c>
      <c r="IM23" s="17">
        <v>0</v>
      </c>
      <c r="IN23" s="18">
        <v>0</v>
      </c>
      <c r="IO23" s="17">
        <v>0</v>
      </c>
      <c r="IP23" s="17">
        <v>0</v>
      </c>
      <c r="IQ23" s="17">
        <v>0</v>
      </c>
      <c r="IR23" s="17">
        <v>0</v>
      </c>
      <c r="IS23" s="17">
        <v>0</v>
      </c>
      <c r="IT23" s="17">
        <v>0</v>
      </c>
      <c r="IU23" s="17">
        <v>0</v>
      </c>
      <c r="IV23" s="17">
        <v>0</v>
      </c>
      <c r="IW23" s="18">
        <v>0</v>
      </c>
      <c r="IX23" s="17">
        <v>0</v>
      </c>
      <c r="IY23" s="17">
        <v>0</v>
      </c>
      <c r="IZ23" s="17">
        <v>0</v>
      </c>
      <c r="JA23" s="17">
        <v>0</v>
      </c>
      <c r="JB23" s="17">
        <v>0</v>
      </c>
      <c r="JC23" s="17">
        <v>0</v>
      </c>
      <c r="JD23" s="17">
        <v>0</v>
      </c>
      <c r="JE23" s="18">
        <v>0</v>
      </c>
      <c r="JF23" s="17">
        <v>0</v>
      </c>
      <c r="JG23" s="17">
        <v>0</v>
      </c>
      <c r="JH23" s="18">
        <v>0</v>
      </c>
      <c r="JI23" s="17">
        <v>0</v>
      </c>
      <c r="JJ23" s="17" t="e">
        <v>#N/A</v>
      </c>
      <c r="JK23" s="19">
        <f>C23-[2]Башмаково!G10</f>
        <v>0</v>
      </c>
      <c r="JL23" s="20">
        <f>$C23-[2]Башмаково!$G$10</f>
        <v>0</v>
      </c>
    </row>
    <row r="24" spans="1:272" ht="18.75" x14ac:dyDescent="0.3">
      <c r="A24" s="30">
        <f>A23+1</f>
        <v>16</v>
      </c>
      <c r="B24" s="22" t="s">
        <v>544</v>
      </c>
      <c r="C24" s="12">
        <f t="array" ref="C24:JJ24">TRANSPOSE([2]Белинская!$G$10:$G$277)</f>
        <v>2500</v>
      </c>
      <c r="D24" s="13">
        <v>0</v>
      </c>
      <c r="E24" s="14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4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0</v>
      </c>
      <c r="BU24" s="13">
        <v>0</v>
      </c>
      <c r="BV24" s="13">
        <v>0</v>
      </c>
      <c r="BW24" s="13">
        <v>0</v>
      </c>
      <c r="BX24" s="13">
        <v>0</v>
      </c>
      <c r="BY24" s="13">
        <v>0</v>
      </c>
      <c r="BZ24" s="13">
        <v>0</v>
      </c>
      <c r="CA24" s="13">
        <v>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4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5">
        <v>0</v>
      </c>
      <c r="DS24" s="13">
        <v>0</v>
      </c>
      <c r="DT24" s="13">
        <v>0</v>
      </c>
      <c r="DU24" s="13">
        <v>0</v>
      </c>
      <c r="DV24" s="13">
        <v>0</v>
      </c>
      <c r="DW24" s="13">
        <v>0</v>
      </c>
      <c r="DX24" s="13">
        <v>0</v>
      </c>
      <c r="DY24" s="13">
        <v>0</v>
      </c>
      <c r="DZ24" s="13">
        <v>0</v>
      </c>
      <c r="EA24" s="13">
        <v>0</v>
      </c>
      <c r="EB24" s="13">
        <v>0</v>
      </c>
      <c r="EC24" s="13">
        <v>0</v>
      </c>
      <c r="ED24" s="16">
        <v>0</v>
      </c>
      <c r="EE24" s="13">
        <v>0</v>
      </c>
      <c r="EF24" s="13">
        <v>0</v>
      </c>
      <c r="EG24" s="13">
        <v>0</v>
      </c>
      <c r="EH24" s="13">
        <v>0</v>
      </c>
      <c r="EI24" s="13">
        <v>0</v>
      </c>
      <c r="EJ24" s="13">
        <v>0</v>
      </c>
      <c r="EK24" s="13">
        <v>0</v>
      </c>
      <c r="EL24" s="13">
        <v>0</v>
      </c>
      <c r="EM24" s="13">
        <v>0</v>
      </c>
      <c r="EN24" s="13">
        <v>0</v>
      </c>
      <c r="EO24" s="13">
        <v>0</v>
      </c>
      <c r="EP24" s="13">
        <v>0</v>
      </c>
      <c r="EQ24" s="13">
        <v>0</v>
      </c>
      <c r="ER24" s="13">
        <v>0</v>
      </c>
      <c r="ES24" s="13">
        <v>0</v>
      </c>
      <c r="ET24" s="13">
        <v>0</v>
      </c>
      <c r="EU24" s="13">
        <v>0</v>
      </c>
      <c r="EV24" s="13">
        <v>0</v>
      </c>
      <c r="EW24" s="13">
        <v>0</v>
      </c>
      <c r="EX24" s="13">
        <v>0</v>
      </c>
      <c r="EY24" s="13">
        <v>0</v>
      </c>
      <c r="EZ24" s="13">
        <v>0</v>
      </c>
      <c r="FA24" s="13">
        <v>0</v>
      </c>
      <c r="FB24" s="13">
        <v>0</v>
      </c>
      <c r="FC24" s="13">
        <v>0</v>
      </c>
      <c r="FD24" s="13">
        <v>0</v>
      </c>
      <c r="FE24" s="13">
        <v>0</v>
      </c>
      <c r="FF24" s="13">
        <v>0</v>
      </c>
      <c r="FG24" s="13">
        <v>0</v>
      </c>
      <c r="FH24" s="13">
        <v>0</v>
      </c>
      <c r="FI24" s="13">
        <v>0</v>
      </c>
      <c r="FJ24" s="13">
        <v>0</v>
      </c>
      <c r="FK24" s="13">
        <v>0</v>
      </c>
      <c r="FL24" s="13">
        <v>0</v>
      </c>
      <c r="FM24" s="13">
        <v>0</v>
      </c>
      <c r="FN24" s="13">
        <v>0</v>
      </c>
      <c r="FO24" s="13">
        <v>0</v>
      </c>
      <c r="FP24" s="13">
        <v>0</v>
      </c>
      <c r="FQ24" s="13">
        <v>0</v>
      </c>
      <c r="FR24" s="13">
        <v>0</v>
      </c>
      <c r="FS24" s="13">
        <v>0</v>
      </c>
      <c r="FT24" s="13">
        <v>0</v>
      </c>
      <c r="FU24" s="13">
        <v>0</v>
      </c>
      <c r="FV24" s="13">
        <v>0</v>
      </c>
      <c r="FW24" s="13">
        <v>0</v>
      </c>
      <c r="FX24" s="13">
        <v>0</v>
      </c>
      <c r="FY24" s="13">
        <v>0</v>
      </c>
      <c r="FZ24" s="13">
        <v>0</v>
      </c>
      <c r="GA24" s="13">
        <v>0</v>
      </c>
      <c r="GB24" s="13">
        <v>0</v>
      </c>
      <c r="GC24" s="14">
        <v>0</v>
      </c>
      <c r="GD24" s="13">
        <v>0</v>
      </c>
      <c r="GE24" s="13">
        <v>0</v>
      </c>
      <c r="GF24" s="14">
        <v>900</v>
      </c>
      <c r="GG24" s="13">
        <v>0</v>
      </c>
      <c r="GH24" s="15">
        <v>0</v>
      </c>
      <c r="GI24" s="13">
        <v>0</v>
      </c>
      <c r="GJ24" s="17">
        <v>0</v>
      </c>
      <c r="GK24" s="17">
        <v>0</v>
      </c>
      <c r="GL24" s="17">
        <v>0</v>
      </c>
      <c r="GM24" s="17">
        <v>0</v>
      </c>
      <c r="GN24" s="17">
        <v>0</v>
      </c>
      <c r="GO24" s="17">
        <v>0</v>
      </c>
      <c r="GP24" s="17">
        <v>0</v>
      </c>
      <c r="GQ24" s="17">
        <v>0</v>
      </c>
      <c r="GR24" s="17">
        <v>0</v>
      </c>
      <c r="GS24" s="17">
        <v>0</v>
      </c>
      <c r="GT24" s="17">
        <v>0</v>
      </c>
      <c r="GU24" s="17">
        <v>0</v>
      </c>
      <c r="GV24" s="17">
        <v>900</v>
      </c>
      <c r="GW24" s="17">
        <v>0</v>
      </c>
      <c r="GX24" s="17">
        <v>0</v>
      </c>
      <c r="GY24" s="17">
        <v>0</v>
      </c>
      <c r="GZ24" s="17">
        <v>0</v>
      </c>
      <c r="HA24" s="17">
        <v>0</v>
      </c>
      <c r="HB24" s="17">
        <v>0</v>
      </c>
      <c r="HC24" s="18">
        <v>1600</v>
      </c>
      <c r="HD24" s="17">
        <v>1000</v>
      </c>
      <c r="HE24" s="17">
        <v>0</v>
      </c>
      <c r="HF24" s="17">
        <v>0</v>
      </c>
      <c r="HG24" s="17">
        <v>0</v>
      </c>
      <c r="HH24" s="17">
        <v>0</v>
      </c>
      <c r="HI24" s="17">
        <v>0</v>
      </c>
      <c r="HJ24" s="17">
        <v>0</v>
      </c>
      <c r="HK24" s="17">
        <v>0</v>
      </c>
      <c r="HL24" s="17">
        <v>0</v>
      </c>
      <c r="HM24" s="17">
        <v>0</v>
      </c>
      <c r="HN24" s="17">
        <v>0</v>
      </c>
      <c r="HO24" s="17">
        <v>0</v>
      </c>
      <c r="HP24" s="17">
        <v>0</v>
      </c>
      <c r="HQ24" s="17">
        <v>0</v>
      </c>
      <c r="HR24" s="17">
        <v>0</v>
      </c>
      <c r="HS24" s="17">
        <v>0</v>
      </c>
      <c r="HT24" s="17">
        <v>0</v>
      </c>
      <c r="HU24" s="17">
        <v>0</v>
      </c>
      <c r="HV24" s="17">
        <v>300</v>
      </c>
      <c r="HW24" s="17">
        <v>0</v>
      </c>
      <c r="HX24" s="17">
        <v>300</v>
      </c>
      <c r="HY24" s="17">
        <v>0</v>
      </c>
      <c r="HZ24" s="17">
        <v>0</v>
      </c>
      <c r="IA24" s="17">
        <v>0</v>
      </c>
      <c r="IB24" s="17">
        <v>0</v>
      </c>
      <c r="IC24" s="17">
        <v>0</v>
      </c>
      <c r="ID24" s="17">
        <v>0</v>
      </c>
      <c r="IE24" s="17">
        <v>0</v>
      </c>
      <c r="IF24" s="17">
        <v>0</v>
      </c>
      <c r="IG24" s="17">
        <v>0</v>
      </c>
      <c r="IH24" s="17">
        <v>0</v>
      </c>
      <c r="II24" s="17">
        <v>0</v>
      </c>
      <c r="IJ24" s="17">
        <v>0</v>
      </c>
      <c r="IK24" s="17">
        <v>0</v>
      </c>
      <c r="IL24" s="17">
        <v>0</v>
      </c>
      <c r="IM24" s="17">
        <v>0</v>
      </c>
      <c r="IN24" s="18">
        <v>0</v>
      </c>
      <c r="IO24" s="17">
        <v>0</v>
      </c>
      <c r="IP24" s="17">
        <v>0</v>
      </c>
      <c r="IQ24" s="17">
        <v>0</v>
      </c>
      <c r="IR24" s="17">
        <v>0</v>
      </c>
      <c r="IS24" s="17">
        <v>0</v>
      </c>
      <c r="IT24" s="17">
        <v>0</v>
      </c>
      <c r="IU24" s="17">
        <v>0</v>
      </c>
      <c r="IV24" s="17">
        <v>0</v>
      </c>
      <c r="IW24" s="18">
        <v>0</v>
      </c>
      <c r="IX24" s="17">
        <v>0</v>
      </c>
      <c r="IY24" s="17">
        <v>0</v>
      </c>
      <c r="IZ24" s="17">
        <v>0</v>
      </c>
      <c r="JA24" s="17">
        <v>0</v>
      </c>
      <c r="JB24" s="17">
        <v>0</v>
      </c>
      <c r="JC24" s="17">
        <v>0</v>
      </c>
      <c r="JD24" s="17">
        <v>0</v>
      </c>
      <c r="JE24" s="18">
        <v>0</v>
      </c>
      <c r="JF24" s="17">
        <v>0</v>
      </c>
      <c r="JG24" s="17">
        <v>0</v>
      </c>
      <c r="JH24" s="18">
        <v>0</v>
      </c>
      <c r="JI24" s="17">
        <v>0</v>
      </c>
      <c r="JJ24" s="17">
        <v>0</v>
      </c>
      <c r="JK24" s="19">
        <f>C24-[2]Белинская!G10</f>
        <v>0</v>
      </c>
      <c r="JL24" s="20">
        <f>$C24-[2]Белинская!$G$10</f>
        <v>0</v>
      </c>
    </row>
    <row r="25" spans="1:272" ht="18.75" x14ac:dyDescent="0.3">
      <c r="A25" s="30">
        <f t="shared" ref="A25:A47" si="16">A24+1</f>
        <v>17</v>
      </c>
      <c r="B25" s="22" t="s">
        <v>545</v>
      </c>
      <c r="C25" s="12">
        <f t="array" ref="C25:JJ25">TRANSPOSE([2]Бессоновская!$G$10:$G$277)</f>
        <v>5353</v>
      </c>
      <c r="D25" s="13">
        <v>0</v>
      </c>
      <c r="E25" s="14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4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3">
        <v>0</v>
      </c>
      <c r="BW25" s="13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4">
        <v>0</v>
      </c>
      <c r="CK25" s="13">
        <v>0</v>
      </c>
      <c r="CL25" s="13">
        <v>0</v>
      </c>
      <c r="CM25" s="13">
        <v>0</v>
      </c>
      <c r="CN25" s="13">
        <v>0</v>
      </c>
      <c r="CO25" s="13">
        <v>0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3">
        <v>0</v>
      </c>
      <c r="CV25" s="13">
        <v>0</v>
      </c>
      <c r="CW25" s="13">
        <v>0</v>
      </c>
      <c r="CX25" s="13">
        <v>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5">
        <v>0</v>
      </c>
      <c r="DS25" s="13">
        <v>0</v>
      </c>
      <c r="DT25" s="13">
        <v>0</v>
      </c>
      <c r="DU25" s="13">
        <v>0</v>
      </c>
      <c r="DV25" s="13">
        <v>0</v>
      </c>
      <c r="DW25" s="13">
        <v>0</v>
      </c>
      <c r="DX25" s="13">
        <v>0</v>
      </c>
      <c r="DY25" s="13">
        <v>0</v>
      </c>
      <c r="DZ25" s="13">
        <v>0</v>
      </c>
      <c r="EA25" s="13">
        <v>0</v>
      </c>
      <c r="EB25" s="13">
        <v>0</v>
      </c>
      <c r="EC25" s="13">
        <v>0</v>
      </c>
      <c r="ED25" s="16">
        <v>0</v>
      </c>
      <c r="EE25" s="13">
        <v>0</v>
      </c>
      <c r="EF25" s="13">
        <v>0</v>
      </c>
      <c r="EG25" s="13">
        <v>0</v>
      </c>
      <c r="EH25" s="13">
        <v>0</v>
      </c>
      <c r="EI25" s="13">
        <v>0</v>
      </c>
      <c r="EJ25" s="13">
        <v>0</v>
      </c>
      <c r="EK25" s="13">
        <v>0</v>
      </c>
      <c r="EL25" s="13">
        <v>0</v>
      </c>
      <c r="EM25" s="13">
        <v>0</v>
      </c>
      <c r="EN25" s="13">
        <v>0</v>
      </c>
      <c r="EO25" s="13">
        <v>0</v>
      </c>
      <c r="EP25" s="13">
        <v>0</v>
      </c>
      <c r="EQ25" s="13">
        <v>0</v>
      </c>
      <c r="ER25" s="13">
        <v>0</v>
      </c>
      <c r="ES25" s="13">
        <v>0</v>
      </c>
      <c r="ET25" s="13">
        <v>0</v>
      </c>
      <c r="EU25" s="13">
        <v>0</v>
      </c>
      <c r="EV25" s="13">
        <v>0</v>
      </c>
      <c r="EW25" s="13">
        <v>0</v>
      </c>
      <c r="EX25" s="13">
        <v>0</v>
      </c>
      <c r="EY25" s="13">
        <v>0</v>
      </c>
      <c r="EZ25" s="13">
        <v>0</v>
      </c>
      <c r="FA25" s="13">
        <v>0</v>
      </c>
      <c r="FB25" s="13">
        <v>0</v>
      </c>
      <c r="FC25" s="13">
        <v>0</v>
      </c>
      <c r="FD25" s="13">
        <v>0</v>
      </c>
      <c r="FE25" s="13">
        <v>0</v>
      </c>
      <c r="FF25" s="13">
        <v>0</v>
      </c>
      <c r="FG25" s="13">
        <v>0</v>
      </c>
      <c r="FH25" s="13">
        <v>0</v>
      </c>
      <c r="FI25" s="13">
        <v>0</v>
      </c>
      <c r="FJ25" s="13">
        <v>0</v>
      </c>
      <c r="FK25" s="13">
        <v>0</v>
      </c>
      <c r="FL25" s="13">
        <v>0</v>
      </c>
      <c r="FM25" s="13">
        <v>0</v>
      </c>
      <c r="FN25" s="13">
        <v>0</v>
      </c>
      <c r="FO25" s="13">
        <v>0</v>
      </c>
      <c r="FP25" s="13">
        <v>0</v>
      </c>
      <c r="FQ25" s="13">
        <v>0</v>
      </c>
      <c r="FR25" s="13">
        <v>0</v>
      </c>
      <c r="FS25" s="13">
        <v>0</v>
      </c>
      <c r="FT25" s="13">
        <v>0</v>
      </c>
      <c r="FU25" s="13">
        <v>0</v>
      </c>
      <c r="FV25" s="13">
        <v>0</v>
      </c>
      <c r="FW25" s="13">
        <v>0</v>
      </c>
      <c r="FX25" s="13">
        <v>0</v>
      </c>
      <c r="FY25" s="13">
        <v>0</v>
      </c>
      <c r="FZ25" s="13">
        <v>0</v>
      </c>
      <c r="GA25" s="13">
        <v>0</v>
      </c>
      <c r="GB25" s="13">
        <v>0</v>
      </c>
      <c r="GC25" s="14">
        <v>0</v>
      </c>
      <c r="GD25" s="13">
        <v>0</v>
      </c>
      <c r="GE25" s="13">
        <v>0</v>
      </c>
      <c r="GF25" s="14">
        <v>2068</v>
      </c>
      <c r="GG25" s="13">
        <v>0</v>
      </c>
      <c r="GH25" s="15">
        <v>0</v>
      </c>
      <c r="GI25" s="13">
        <v>0</v>
      </c>
      <c r="GJ25" s="17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2068</v>
      </c>
      <c r="GP25" s="17">
        <v>0</v>
      </c>
      <c r="GQ25" s="17">
        <v>0</v>
      </c>
      <c r="GR25" s="17">
        <v>0</v>
      </c>
      <c r="GS25" s="17">
        <v>0</v>
      </c>
      <c r="GT25" s="17">
        <v>0</v>
      </c>
      <c r="GU25" s="17">
        <v>0</v>
      </c>
      <c r="GV25" s="17">
        <v>0</v>
      </c>
      <c r="GW25" s="17">
        <v>0</v>
      </c>
      <c r="GX25" s="17">
        <v>0</v>
      </c>
      <c r="GY25" s="17">
        <v>0</v>
      </c>
      <c r="GZ25" s="17">
        <v>0</v>
      </c>
      <c r="HA25" s="17">
        <v>0</v>
      </c>
      <c r="HB25" s="17">
        <v>0</v>
      </c>
      <c r="HC25" s="18">
        <v>3285</v>
      </c>
      <c r="HD25" s="17">
        <v>3285</v>
      </c>
      <c r="HE25" s="17">
        <v>0</v>
      </c>
      <c r="HF25" s="17">
        <v>0</v>
      </c>
      <c r="HG25" s="17">
        <v>0</v>
      </c>
      <c r="HH25" s="17">
        <v>0</v>
      </c>
      <c r="HI25" s="17">
        <v>0</v>
      </c>
      <c r="HJ25" s="17">
        <v>0</v>
      </c>
      <c r="HK25" s="17">
        <v>0</v>
      </c>
      <c r="HL25" s="17">
        <v>0</v>
      </c>
      <c r="HM25" s="17">
        <v>0</v>
      </c>
      <c r="HN25" s="17">
        <v>0</v>
      </c>
      <c r="HO25" s="17">
        <v>0</v>
      </c>
      <c r="HP25" s="17">
        <v>0</v>
      </c>
      <c r="HQ25" s="17">
        <v>0</v>
      </c>
      <c r="HR25" s="17">
        <v>0</v>
      </c>
      <c r="HS25" s="17">
        <v>0</v>
      </c>
      <c r="HT25" s="17">
        <v>0</v>
      </c>
      <c r="HU25" s="17">
        <v>0</v>
      </c>
      <c r="HV25" s="17">
        <v>0</v>
      </c>
      <c r="HW25" s="17">
        <v>0</v>
      </c>
      <c r="HX25" s="17">
        <v>0</v>
      </c>
      <c r="HY25" s="17">
        <v>0</v>
      </c>
      <c r="HZ25" s="17">
        <v>0</v>
      </c>
      <c r="IA25" s="17">
        <v>0</v>
      </c>
      <c r="IB25" s="17">
        <v>0</v>
      </c>
      <c r="IC25" s="17">
        <v>0</v>
      </c>
      <c r="ID25" s="17">
        <v>0</v>
      </c>
      <c r="IE25" s="17">
        <v>0</v>
      </c>
      <c r="IF25" s="17">
        <v>0</v>
      </c>
      <c r="IG25" s="17">
        <v>0</v>
      </c>
      <c r="IH25" s="17">
        <v>0</v>
      </c>
      <c r="II25" s="17">
        <v>0</v>
      </c>
      <c r="IJ25" s="17">
        <v>0</v>
      </c>
      <c r="IK25" s="17">
        <v>0</v>
      </c>
      <c r="IL25" s="17">
        <v>0</v>
      </c>
      <c r="IM25" s="17">
        <v>0</v>
      </c>
      <c r="IN25" s="18">
        <v>0</v>
      </c>
      <c r="IO25" s="17">
        <v>0</v>
      </c>
      <c r="IP25" s="17">
        <v>0</v>
      </c>
      <c r="IQ25" s="17">
        <v>0</v>
      </c>
      <c r="IR25" s="17">
        <v>0</v>
      </c>
      <c r="IS25" s="17">
        <v>0</v>
      </c>
      <c r="IT25" s="17">
        <v>0</v>
      </c>
      <c r="IU25" s="17">
        <v>0</v>
      </c>
      <c r="IV25" s="17">
        <v>0</v>
      </c>
      <c r="IW25" s="18">
        <v>0</v>
      </c>
      <c r="IX25" s="17">
        <v>0</v>
      </c>
      <c r="IY25" s="17">
        <v>0</v>
      </c>
      <c r="IZ25" s="17">
        <v>0</v>
      </c>
      <c r="JA25" s="17">
        <v>0</v>
      </c>
      <c r="JB25" s="17">
        <v>0</v>
      </c>
      <c r="JC25" s="17">
        <v>0</v>
      </c>
      <c r="JD25" s="17">
        <v>0</v>
      </c>
      <c r="JE25" s="18">
        <v>0</v>
      </c>
      <c r="JF25" s="17">
        <v>0</v>
      </c>
      <c r="JG25" s="17">
        <v>0</v>
      </c>
      <c r="JH25" s="18">
        <v>0</v>
      </c>
      <c r="JI25" s="17">
        <v>0</v>
      </c>
      <c r="JJ25" s="17">
        <v>0</v>
      </c>
      <c r="JK25" s="19">
        <f>C25-[2]Бессоновская!G10</f>
        <v>0</v>
      </c>
      <c r="JL25" s="20">
        <f>$C25-[2]Бессоновская!$G$10</f>
        <v>0</v>
      </c>
    </row>
    <row r="26" spans="1:272" ht="18.75" x14ac:dyDescent="0.3">
      <c r="A26" s="30">
        <f t="shared" si="16"/>
        <v>18</v>
      </c>
      <c r="B26" s="22" t="s">
        <v>546</v>
      </c>
      <c r="C26" s="12">
        <f t="array" ref="C26:JJ26">TRANSPOSE([2]Городищенская!$G$10:$G$276)</f>
        <v>1487</v>
      </c>
      <c r="D26" s="13">
        <v>0</v>
      </c>
      <c r="E26" s="14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4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4">
        <v>150</v>
      </c>
      <c r="CK26" s="13">
        <v>5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10</v>
      </c>
      <c r="CS26" s="13">
        <v>0</v>
      </c>
      <c r="CT26" s="13">
        <v>0</v>
      </c>
      <c r="CU26" s="13">
        <v>0</v>
      </c>
      <c r="CV26" s="13">
        <v>0</v>
      </c>
      <c r="CW26" s="13">
        <v>30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15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15</v>
      </c>
      <c r="DO26" s="13">
        <v>0</v>
      </c>
      <c r="DP26" s="13">
        <v>0</v>
      </c>
      <c r="DQ26" s="13">
        <v>10</v>
      </c>
      <c r="DR26" s="15">
        <v>0</v>
      </c>
      <c r="DS26" s="13">
        <v>0</v>
      </c>
      <c r="DT26" s="13">
        <v>10</v>
      </c>
      <c r="DU26" s="13">
        <v>0</v>
      </c>
      <c r="DV26" s="13">
        <v>0</v>
      </c>
      <c r="DW26" s="13">
        <v>4</v>
      </c>
      <c r="DX26" s="13">
        <v>0</v>
      </c>
      <c r="DY26" s="13">
        <v>0</v>
      </c>
      <c r="DZ26" s="13">
        <v>0</v>
      </c>
      <c r="EA26" s="13">
        <v>8</v>
      </c>
      <c r="EB26" s="13">
        <v>25</v>
      </c>
      <c r="EC26" s="13">
        <v>18</v>
      </c>
      <c r="ED26" s="16">
        <v>300</v>
      </c>
      <c r="EE26" s="13">
        <v>0</v>
      </c>
      <c r="EF26" s="13">
        <v>0</v>
      </c>
      <c r="EG26" s="13">
        <v>0</v>
      </c>
      <c r="EH26" s="13">
        <v>0</v>
      </c>
      <c r="EI26" s="13">
        <v>0</v>
      </c>
      <c r="EJ26" s="13">
        <v>25</v>
      </c>
      <c r="EK26" s="13">
        <v>0</v>
      </c>
      <c r="EL26" s="13">
        <v>0</v>
      </c>
      <c r="EM26" s="13">
        <v>0</v>
      </c>
      <c r="EN26" s="13">
        <v>0</v>
      </c>
      <c r="EO26" s="13">
        <v>2</v>
      </c>
      <c r="EP26" s="13">
        <v>1</v>
      </c>
      <c r="EQ26" s="13">
        <v>14</v>
      </c>
      <c r="ER26" s="13">
        <v>0</v>
      </c>
      <c r="ES26" s="13">
        <v>0</v>
      </c>
      <c r="ET26" s="13">
        <v>2</v>
      </c>
      <c r="EU26" s="13">
        <v>5</v>
      </c>
      <c r="EV26" s="13">
        <v>11</v>
      </c>
      <c r="EW26" s="13">
        <v>0</v>
      </c>
      <c r="EX26" s="13">
        <v>10</v>
      </c>
      <c r="EY26" s="13">
        <v>3</v>
      </c>
      <c r="EZ26" s="13">
        <v>0</v>
      </c>
      <c r="FA26" s="13">
        <v>63</v>
      </c>
      <c r="FB26" s="13">
        <v>17</v>
      </c>
      <c r="FC26" s="13">
        <v>0</v>
      </c>
      <c r="FD26" s="13">
        <v>0</v>
      </c>
      <c r="FE26" s="13">
        <v>0</v>
      </c>
      <c r="FF26" s="13">
        <v>0</v>
      </c>
      <c r="FG26" s="13">
        <v>0</v>
      </c>
      <c r="FH26" s="13">
        <v>15</v>
      </c>
      <c r="FI26" s="13">
        <v>2</v>
      </c>
      <c r="FJ26" s="13">
        <v>0</v>
      </c>
      <c r="FK26" s="13">
        <v>25</v>
      </c>
      <c r="FL26" s="13">
        <v>0</v>
      </c>
      <c r="FM26" s="13">
        <v>0</v>
      </c>
      <c r="FN26" s="13">
        <v>1</v>
      </c>
      <c r="FO26" s="13">
        <v>0</v>
      </c>
      <c r="FP26" s="13">
        <v>0</v>
      </c>
      <c r="FQ26" s="13">
        <v>0</v>
      </c>
      <c r="FR26" s="13">
        <v>1</v>
      </c>
      <c r="FS26" s="13">
        <v>2</v>
      </c>
      <c r="FT26" s="13">
        <v>0</v>
      </c>
      <c r="FU26" s="13">
        <v>0</v>
      </c>
      <c r="FV26" s="13">
        <v>50</v>
      </c>
      <c r="FW26" s="13">
        <v>10</v>
      </c>
      <c r="FX26" s="13">
        <v>25</v>
      </c>
      <c r="FY26" s="13">
        <v>15</v>
      </c>
      <c r="FZ26" s="13">
        <v>0</v>
      </c>
      <c r="GA26" s="13">
        <v>1</v>
      </c>
      <c r="GB26" s="13">
        <v>0</v>
      </c>
      <c r="GC26" s="14">
        <v>0</v>
      </c>
      <c r="GD26" s="13">
        <v>0</v>
      </c>
      <c r="GE26" s="13">
        <v>0</v>
      </c>
      <c r="GF26" s="14">
        <v>517</v>
      </c>
      <c r="GG26" s="13">
        <v>106</v>
      </c>
      <c r="GH26" s="15">
        <v>0</v>
      </c>
      <c r="GI26" s="13">
        <v>0</v>
      </c>
      <c r="GJ26" s="17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>
        <v>0</v>
      </c>
      <c r="GT26" s="17">
        <v>0</v>
      </c>
      <c r="GU26" s="17">
        <v>0</v>
      </c>
      <c r="GV26" s="17">
        <v>0</v>
      </c>
      <c r="GW26" s="17">
        <v>0</v>
      </c>
      <c r="GX26" s="17">
        <v>0</v>
      </c>
      <c r="GY26" s="17">
        <v>411</v>
      </c>
      <c r="GZ26" s="17">
        <v>0</v>
      </c>
      <c r="HA26" s="17">
        <v>0</v>
      </c>
      <c r="HB26" s="17">
        <v>0</v>
      </c>
      <c r="HC26" s="18">
        <v>520</v>
      </c>
      <c r="HD26" s="17">
        <v>200</v>
      </c>
      <c r="HE26" s="17">
        <v>0</v>
      </c>
      <c r="HF26" s="17">
        <v>0</v>
      </c>
      <c r="HG26" s="17">
        <v>0</v>
      </c>
      <c r="HH26" s="17">
        <v>256</v>
      </c>
      <c r="HI26" s="17">
        <v>0</v>
      </c>
      <c r="HJ26" s="17">
        <v>0</v>
      </c>
      <c r="HK26" s="17">
        <v>0</v>
      </c>
      <c r="HL26" s="17">
        <v>0</v>
      </c>
      <c r="HM26" s="17">
        <v>0</v>
      </c>
      <c r="HN26" s="17">
        <v>0</v>
      </c>
      <c r="HO26" s="17">
        <v>0</v>
      </c>
      <c r="HP26" s="17">
        <v>0</v>
      </c>
      <c r="HQ26" s="17">
        <v>0</v>
      </c>
      <c r="HR26" s="17">
        <v>0</v>
      </c>
      <c r="HS26" s="17">
        <v>0</v>
      </c>
      <c r="HT26" s="17">
        <v>0</v>
      </c>
      <c r="HU26" s="17">
        <v>0</v>
      </c>
      <c r="HV26" s="17">
        <v>0</v>
      </c>
      <c r="HW26" s="17">
        <v>0</v>
      </c>
      <c r="HX26" s="17">
        <v>0</v>
      </c>
      <c r="HY26" s="17">
        <v>64</v>
      </c>
      <c r="HZ26" s="17">
        <v>0</v>
      </c>
      <c r="IA26" s="17">
        <v>0</v>
      </c>
      <c r="IB26" s="17">
        <v>0</v>
      </c>
      <c r="IC26" s="17">
        <v>0</v>
      </c>
      <c r="ID26" s="17">
        <v>0</v>
      </c>
      <c r="IE26" s="17">
        <v>0</v>
      </c>
      <c r="IF26" s="17">
        <v>0</v>
      </c>
      <c r="IG26" s="17">
        <v>0</v>
      </c>
      <c r="IH26" s="17">
        <v>0</v>
      </c>
      <c r="II26" s="17">
        <v>0</v>
      </c>
      <c r="IJ26" s="17">
        <v>0</v>
      </c>
      <c r="IK26" s="17">
        <v>0</v>
      </c>
      <c r="IL26" s="17">
        <v>0</v>
      </c>
      <c r="IM26" s="17">
        <v>0</v>
      </c>
      <c r="IN26" s="18">
        <v>0</v>
      </c>
      <c r="IO26" s="17">
        <v>0</v>
      </c>
      <c r="IP26" s="17">
        <v>0</v>
      </c>
      <c r="IQ26" s="17">
        <v>0</v>
      </c>
      <c r="IR26" s="17">
        <v>0</v>
      </c>
      <c r="IS26" s="17">
        <v>0</v>
      </c>
      <c r="IT26" s="17">
        <v>0</v>
      </c>
      <c r="IU26" s="17">
        <v>0</v>
      </c>
      <c r="IV26" s="17">
        <v>0</v>
      </c>
      <c r="IW26" s="18">
        <v>0</v>
      </c>
      <c r="IX26" s="17">
        <v>0</v>
      </c>
      <c r="IY26" s="17">
        <v>0</v>
      </c>
      <c r="IZ26" s="17">
        <v>0</v>
      </c>
      <c r="JA26" s="17">
        <v>0</v>
      </c>
      <c r="JB26" s="17">
        <v>0</v>
      </c>
      <c r="JC26" s="17">
        <v>0</v>
      </c>
      <c r="JD26" s="17">
        <v>0</v>
      </c>
      <c r="JE26" s="18">
        <v>0</v>
      </c>
      <c r="JF26" s="17">
        <v>0</v>
      </c>
      <c r="JG26" s="17">
        <v>0</v>
      </c>
      <c r="JH26" s="18">
        <v>0</v>
      </c>
      <c r="JI26" s="17">
        <v>0</v>
      </c>
      <c r="JJ26" s="17" t="e">
        <v>#N/A</v>
      </c>
      <c r="JK26" s="19">
        <f>C26-[2]Городищенская!G10</f>
        <v>0</v>
      </c>
      <c r="JL26" s="20">
        <f>$C26-[2]Городищенская!$G$10</f>
        <v>0</v>
      </c>
    </row>
    <row r="27" spans="1:272" ht="18.75" x14ac:dyDescent="0.3">
      <c r="A27" s="30">
        <f t="shared" si="16"/>
        <v>19</v>
      </c>
      <c r="B27" s="22" t="s">
        <v>547</v>
      </c>
      <c r="C27" s="12">
        <f t="array" ref="C27:JJ27">TRANSPOSE([2]Земетчинская!$G$10:$G$277)</f>
        <v>3718</v>
      </c>
      <c r="D27" s="13">
        <v>0</v>
      </c>
      <c r="E27" s="14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4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0</v>
      </c>
      <c r="BU27" s="13">
        <v>0</v>
      </c>
      <c r="BV27" s="13">
        <v>0</v>
      </c>
      <c r="BW27" s="13">
        <v>0</v>
      </c>
      <c r="BX27" s="13">
        <v>0</v>
      </c>
      <c r="BY27" s="13">
        <v>0</v>
      </c>
      <c r="BZ27" s="13">
        <v>0</v>
      </c>
      <c r="CA27" s="13">
        <v>0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4">
        <v>0</v>
      </c>
      <c r="CK27" s="13">
        <v>0</v>
      </c>
      <c r="CL27" s="13">
        <v>0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0</v>
      </c>
      <c r="CT27" s="13">
        <v>0</v>
      </c>
      <c r="CU27" s="13">
        <v>0</v>
      </c>
      <c r="CV27" s="13">
        <v>0</v>
      </c>
      <c r="CW27" s="13">
        <v>0</v>
      </c>
      <c r="CX27" s="13">
        <v>0</v>
      </c>
      <c r="CY27" s="13">
        <v>0</v>
      </c>
      <c r="CZ27" s="13">
        <v>0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5">
        <v>0</v>
      </c>
      <c r="DS27" s="13">
        <v>0</v>
      </c>
      <c r="DT27" s="13">
        <v>0</v>
      </c>
      <c r="DU27" s="13">
        <v>0</v>
      </c>
      <c r="DV27" s="13">
        <v>0</v>
      </c>
      <c r="DW27" s="13">
        <v>0</v>
      </c>
      <c r="DX27" s="13">
        <v>0</v>
      </c>
      <c r="DY27" s="13">
        <v>0</v>
      </c>
      <c r="DZ27" s="13">
        <v>0</v>
      </c>
      <c r="EA27" s="13">
        <v>0</v>
      </c>
      <c r="EB27" s="13">
        <v>0</v>
      </c>
      <c r="EC27" s="13">
        <v>0</v>
      </c>
      <c r="ED27" s="16">
        <v>0</v>
      </c>
      <c r="EE27" s="13">
        <v>0</v>
      </c>
      <c r="EF27" s="13">
        <v>0</v>
      </c>
      <c r="EG27" s="13">
        <v>0</v>
      </c>
      <c r="EH27" s="13">
        <v>0</v>
      </c>
      <c r="EI27" s="13">
        <v>0</v>
      </c>
      <c r="EJ27" s="13">
        <v>0</v>
      </c>
      <c r="EK27" s="13">
        <v>0</v>
      </c>
      <c r="EL27" s="13">
        <v>0</v>
      </c>
      <c r="EM27" s="13">
        <v>0</v>
      </c>
      <c r="EN27" s="13">
        <v>0</v>
      </c>
      <c r="EO27" s="13">
        <v>0</v>
      </c>
      <c r="EP27" s="13">
        <v>0</v>
      </c>
      <c r="EQ27" s="13">
        <v>0</v>
      </c>
      <c r="ER27" s="13">
        <v>0</v>
      </c>
      <c r="ES27" s="13">
        <v>0</v>
      </c>
      <c r="ET27" s="13">
        <v>0</v>
      </c>
      <c r="EU27" s="13">
        <v>0</v>
      </c>
      <c r="EV27" s="13">
        <v>0</v>
      </c>
      <c r="EW27" s="13">
        <v>0</v>
      </c>
      <c r="EX27" s="13">
        <v>0</v>
      </c>
      <c r="EY27" s="13">
        <v>0</v>
      </c>
      <c r="EZ27" s="13">
        <v>0</v>
      </c>
      <c r="FA27" s="13">
        <v>0</v>
      </c>
      <c r="FB27" s="13">
        <v>0</v>
      </c>
      <c r="FC27" s="13">
        <v>0</v>
      </c>
      <c r="FD27" s="13">
        <v>0</v>
      </c>
      <c r="FE27" s="13">
        <v>0</v>
      </c>
      <c r="FF27" s="13">
        <v>0</v>
      </c>
      <c r="FG27" s="13">
        <v>0</v>
      </c>
      <c r="FH27" s="13">
        <v>0</v>
      </c>
      <c r="FI27" s="13">
        <v>0</v>
      </c>
      <c r="FJ27" s="13">
        <v>0</v>
      </c>
      <c r="FK27" s="13">
        <v>0</v>
      </c>
      <c r="FL27" s="13">
        <v>0</v>
      </c>
      <c r="FM27" s="13">
        <v>0</v>
      </c>
      <c r="FN27" s="13">
        <v>0</v>
      </c>
      <c r="FO27" s="13">
        <v>0</v>
      </c>
      <c r="FP27" s="13">
        <v>0</v>
      </c>
      <c r="FQ27" s="13">
        <v>0</v>
      </c>
      <c r="FR27" s="13">
        <v>0</v>
      </c>
      <c r="FS27" s="13">
        <v>0</v>
      </c>
      <c r="FT27" s="13">
        <v>0</v>
      </c>
      <c r="FU27" s="13">
        <v>0</v>
      </c>
      <c r="FV27" s="13">
        <v>0</v>
      </c>
      <c r="FW27" s="13">
        <v>0</v>
      </c>
      <c r="FX27" s="13">
        <v>0</v>
      </c>
      <c r="FY27" s="13">
        <v>0</v>
      </c>
      <c r="FZ27" s="13">
        <v>0</v>
      </c>
      <c r="GA27" s="13">
        <v>0</v>
      </c>
      <c r="GB27" s="13">
        <v>0</v>
      </c>
      <c r="GC27" s="14">
        <v>0</v>
      </c>
      <c r="GD27" s="13">
        <v>0</v>
      </c>
      <c r="GE27" s="13">
        <v>0</v>
      </c>
      <c r="GF27" s="14">
        <v>2068</v>
      </c>
      <c r="GG27" s="13">
        <v>0</v>
      </c>
      <c r="GH27" s="15">
        <v>0</v>
      </c>
      <c r="GI27" s="13">
        <v>0</v>
      </c>
      <c r="GJ27" s="17">
        <v>0</v>
      </c>
      <c r="GK27" s="17">
        <v>0</v>
      </c>
      <c r="GL27" s="17">
        <v>0</v>
      </c>
      <c r="GM27" s="17">
        <v>0</v>
      </c>
      <c r="GN27" s="17">
        <v>0</v>
      </c>
      <c r="GO27" s="17">
        <v>0</v>
      </c>
      <c r="GP27" s="17">
        <v>0</v>
      </c>
      <c r="GQ27" s="17">
        <v>0</v>
      </c>
      <c r="GR27" s="17">
        <v>0</v>
      </c>
      <c r="GS27" s="17">
        <v>0</v>
      </c>
      <c r="GT27" s="17">
        <v>0</v>
      </c>
      <c r="GU27" s="17">
        <v>0</v>
      </c>
      <c r="GV27" s="17">
        <v>2068</v>
      </c>
      <c r="GW27" s="17">
        <v>0</v>
      </c>
      <c r="GX27" s="17">
        <v>0</v>
      </c>
      <c r="GY27" s="17">
        <v>0</v>
      </c>
      <c r="GZ27" s="17">
        <v>0</v>
      </c>
      <c r="HA27" s="17">
        <v>0</v>
      </c>
      <c r="HB27" s="17">
        <v>0</v>
      </c>
      <c r="HC27" s="18">
        <v>1650</v>
      </c>
      <c r="HD27" s="17">
        <v>300</v>
      </c>
      <c r="HE27" s="17">
        <v>0</v>
      </c>
      <c r="HF27" s="17">
        <v>0</v>
      </c>
      <c r="HG27" s="17">
        <v>0</v>
      </c>
      <c r="HH27" s="17">
        <v>0</v>
      </c>
      <c r="HI27" s="17">
        <v>0</v>
      </c>
      <c r="HJ27" s="17">
        <v>0</v>
      </c>
      <c r="HK27" s="17">
        <v>0</v>
      </c>
      <c r="HL27" s="17">
        <v>0</v>
      </c>
      <c r="HM27" s="17">
        <v>500</v>
      </c>
      <c r="HN27" s="17">
        <v>0</v>
      </c>
      <c r="HO27" s="17">
        <v>0</v>
      </c>
      <c r="HP27" s="17">
        <v>0</v>
      </c>
      <c r="HQ27" s="17">
        <v>0</v>
      </c>
      <c r="HR27" s="17">
        <v>0</v>
      </c>
      <c r="HS27" s="17">
        <v>0</v>
      </c>
      <c r="HT27" s="17">
        <v>0</v>
      </c>
      <c r="HU27" s="17">
        <v>0</v>
      </c>
      <c r="HV27" s="17">
        <v>0</v>
      </c>
      <c r="HW27" s="17">
        <v>0</v>
      </c>
      <c r="HX27" s="17">
        <v>850</v>
      </c>
      <c r="HY27" s="17">
        <v>0</v>
      </c>
      <c r="HZ27" s="17">
        <v>0</v>
      </c>
      <c r="IA27" s="17">
        <v>0</v>
      </c>
      <c r="IB27" s="17">
        <v>0</v>
      </c>
      <c r="IC27" s="17">
        <v>0</v>
      </c>
      <c r="ID27" s="17">
        <v>0</v>
      </c>
      <c r="IE27" s="17">
        <v>0</v>
      </c>
      <c r="IF27" s="17">
        <v>0</v>
      </c>
      <c r="IG27" s="17">
        <v>0</v>
      </c>
      <c r="IH27" s="17">
        <v>0</v>
      </c>
      <c r="II27" s="17">
        <v>0</v>
      </c>
      <c r="IJ27" s="17">
        <v>0</v>
      </c>
      <c r="IK27" s="17">
        <v>0</v>
      </c>
      <c r="IL27" s="17">
        <v>0</v>
      </c>
      <c r="IM27" s="17">
        <v>0</v>
      </c>
      <c r="IN27" s="18">
        <v>0</v>
      </c>
      <c r="IO27" s="17">
        <v>0</v>
      </c>
      <c r="IP27" s="17">
        <v>0</v>
      </c>
      <c r="IQ27" s="17">
        <v>0</v>
      </c>
      <c r="IR27" s="17">
        <v>0</v>
      </c>
      <c r="IS27" s="17">
        <v>0</v>
      </c>
      <c r="IT27" s="17">
        <v>0</v>
      </c>
      <c r="IU27" s="17">
        <v>0</v>
      </c>
      <c r="IV27" s="17">
        <v>0</v>
      </c>
      <c r="IW27" s="18">
        <v>0</v>
      </c>
      <c r="IX27" s="17">
        <v>0</v>
      </c>
      <c r="IY27" s="17">
        <v>0</v>
      </c>
      <c r="IZ27" s="17">
        <v>0</v>
      </c>
      <c r="JA27" s="17">
        <v>0</v>
      </c>
      <c r="JB27" s="17">
        <v>0</v>
      </c>
      <c r="JC27" s="17">
        <v>0</v>
      </c>
      <c r="JD27" s="17">
        <v>0</v>
      </c>
      <c r="JE27" s="18">
        <v>0</v>
      </c>
      <c r="JF27" s="17">
        <v>0</v>
      </c>
      <c r="JG27" s="17">
        <v>0</v>
      </c>
      <c r="JH27" s="18">
        <v>0</v>
      </c>
      <c r="JI27" s="17">
        <v>0</v>
      </c>
      <c r="JJ27" s="17">
        <v>0</v>
      </c>
      <c r="JK27" s="19">
        <f>C27-[2]Земетчинская!G10</f>
        <v>0</v>
      </c>
      <c r="JL27" s="20">
        <f>$C27-[2]Земетчинская!$G$10</f>
        <v>0</v>
      </c>
    </row>
    <row r="28" spans="1:272" ht="18.75" x14ac:dyDescent="0.3">
      <c r="A28" s="30">
        <f t="shared" si="16"/>
        <v>20</v>
      </c>
      <c r="B28" s="22" t="s">
        <v>548</v>
      </c>
      <c r="C28" s="12">
        <f t="array" ref="C28:JJ28">TRANSPOSE([2]Иссинская!$G$10:$G$277)</f>
        <v>830</v>
      </c>
      <c r="D28" s="13">
        <v>0</v>
      </c>
      <c r="E28" s="14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4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0</v>
      </c>
      <c r="BU28" s="13">
        <v>0</v>
      </c>
      <c r="BV28" s="13">
        <v>0</v>
      </c>
      <c r="BW28" s="13">
        <v>0</v>
      </c>
      <c r="BX28" s="13">
        <v>0</v>
      </c>
      <c r="BY28" s="13">
        <v>0</v>
      </c>
      <c r="BZ28" s="13">
        <v>0</v>
      </c>
      <c r="CA28" s="13">
        <v>0</v>
      </c>
      <c r="CB28" s="13">
        <v>0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4">
        <v>0</v>
      </c>
      <c r="CK28" s="13">
        <v>0</v>
      </c>
      <c r="CL28" s="13">
        <v>0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0</v>
      </c>
      <c r="CT28" s="13">
        <v>0</v>
      </c>
      <c r="CU28" s="13">
        <v>0</v>
      </c>
      <c r="CV28" s="13">
        <v>0</v>
      </c>
      <c r="CW28" s="13">
        <v>0</v>
      </c>
      <c r="CX28" s="13">
        <v>0</v>
      </c>
      <c r="CY28" s="13">
        <v>0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0</v>
      </c>
      <c r="DK28" s="13">
        <v>0</v>
      </c>
      <c r="DL28" s="13">
        <v>0</v>
      </c>
      <c r="DM28" s="13">
        <v>0</v>
      </c>
      <c r="DN28" s="13">
        <v>0</v>
      </c>
      <c r="DO28" s="13">
        <v>0</v>
      </c>
      <c r="DP28" s="13">
        <v>0</v>
      </c>
      <c r="DQ28" s="13">
        <v>0</v>
      </c>
      <c r="DR28" s="15">
        <v>0</v>
      </c>
      <c r="DS28" s="13">
        <v>0</v>
      </c>
      <c r="DT28" s="13">
        <v>0</v>
      </c>
      <c r="DU28" s="13">
        <v>0</v>
      </c>
      <c r="DV28" s="13">
        <v>0</v>
      </c>
      <c r="DW28" s="13">
        <v>0</v>
      </c>
      <c r="DX28" s="13">
        <v>0</v>
      </c>
      <c r="DY28" s="13">
        <v>0</v>
      </c>
      <c r="DZ28" s="13">
        <v>0</v>
      </c>
      <c r="EA28" s="13">
        <v>0</v>
      </c>
      <c r="EB28" s="13">
        <v>0</v>
      </c>
      <c r="EC28" s="13">
        <v>0</v>
      </c>
      <c r="ED28" s="16">
        <v>0</v>
      </c>
      <c r="EE28" s="13">
        <v>0</v>
      </c>
      <c r="EF28" s="13">
        <v>0</v>
      </c>
      <c r="EG28" s="13">
        <v>0</v>
      </c>
      <c r="EH28" s="13">
        <v>0</v>
      </c>
      <c r="EI28" s="13">
        <v>0</v>
      </c>
      <c r="EJ28" s="13">
        <v>0</v>
      </c>
      <c r="EK28" s="13">
        <v>0</v>
      </c>
      <c r="EL28" s="13">
        <v>0</v>
      </c>
      <c r="EM28" s="13">
        <v>0</v>
      </c>
      <c r="EN28" s="13">
        <v>0</v>
      </c>
      <c r="EO28" s="13">
        <v>0</v>
      </c>
      <c r="EP28" s="13">
        <v>0</v>
      </c>
      <c r="EQ28" s="13">
        <v>0</v>
      </c>
      <c r="ER28" s="13">
        <v>0</v>
      </c>
      <c r="ES28" s="13">
        <v>0</v>
      </c>
      <c r="ET28" s="13">
        <v>0</v>
      </c>
      <c r="EU28" s="13">
        <v>0</v>
      </c>
      <c r="EV28" s="13">
        <v>0</v>
      </c>
      <c r="EW28" s="13">
        <v>0</v>
      </c>
      <c r="EX28" s="13">
        <v>0</v>
      </c>
      <c r="EY28" s="13">
        <v>0</v>
      </c>
      <c r="EZ28" s="13">
        <v>0</v>
      </c>
      <c r="FA28" s="13">
        <v>0</v>
      </c>
      <c r="FB28" s="13">
        <v>0</v>
      </c>
      <c r="FC28" s="13">
        <v>0</v>
      </c>
      <c r="FD28" s="13">
        <v>0</v>
      </c>
      <c r="FE28" s="13">
        <v>0</v>
      </c>
      <c r="FF28" s="13">
        <v>0</v>
      </c>
      <c r="FG28" s="13">
        <v>0</v>
      </c>
      <c r="FH28" s="13">
        <v>0</v>
      </c>
      <c r="FI28" s="13">
        <v>0</v>
      </c>
      <c r="FJ28" s="13">
        <v>0</v>
      </c>
      <c r="FK28" s="13">
        <v>0</v>
      </c>
      <c r="FL28" s="13">
        <v>0</v>
      </c>
      <c r="FM28" s="13">
        <v>0</v>
      </c>
      <c r="FN28" s="13">
        <v>0</v>
      </c>
      <c r="FO28" s="13">
        <v>0</v>
      </c>
      <c r="FP28" s="13">
        <v>0</v>
      </c>
      <c r="FQ28" s="13">
        <v>0</v>
      </c>
      <c r="FR28" s="13">
        <v>0</v>
      </c>
      <c r="FS28" s="13">
        <v>0</v>
      </c>
      <c r="FT28" s="13">
        <v>0</v>
      </c>
      <c r="FU28" s="13">
        <v>0</v>
      </c>
      <c r="FV28" s="13">
        <v>0</v>
      </c>
      <c r="FW28" s="13">
        <v>0</v>
      </c>
      <c r="FX28" s="13">
        <v>0</v>
      </c>
      <c r="FY28" s="13">
        <v>0</v>
      </c>
      <c r="FZ28" s="13">
        <v>0</v>
      </c>
      <c r="GA28" s="13">
        <v>0</v>
      </c>
      <c r="GB28" s="13">
        <v>0</v>
      </c>
      <c r="GC28" s="14">
        <v>0</v>
      </c>
      <c r="GD28" s="13">
        <v>0</v>
      </c>
      <c r="GE28" s="13">
        <v>0</v>
      </c>
      <c r="GF28" s="14">
        <v>350</v>
      </c>
      <c r="GG28" s="13">
        <v>0</v>
      </c>
      <c r="GH28" s="15">
        <v>0</v>
      </c>
      <c r="GI28" s="13">
        <v>0</v>
      </c>
      <c r="GJ28" s="17">
        <v>0</v>
      </c>
      <c r="GK28" s="17">
        <v>0</v>
      </c>
      <c r="GL28" s="17">
        <v>350</v>
      </c>
      <c r="GM28" s="17">
        <v>0</v>
      </c>
      <c r="GN28" s="17">
        <v>0</v>
      </c>
      <c r="GO28" s="17">
        <v>0</v>
      </c>
      <c r="GP28" s="17">
        <v>0</v>
      </c>
      <c r="GQ28" s="17">
        <v>0</v>
      </c>
      <c r="GR28" s="17">
        <v>0</v>
      </c>
      <c r="GS28" s="17">
        <v>0</v>
      </c>
      <c r="GT28" s="17">
        <v>0</v>
      </c>
      <c r="GU28" s="17">
        <v>0</v>
      </c>
      <c r="GV28" s="17">
        <v>0</v>
      </c>
      <c r="GW28" s="17">
        <v>0</v>
      </c>
      <c r="GX28" s="17">
        <v>0</v>
      </c>
      <c r="GY28" s="17">
        <v>0</v>
      </c>
      <c r="GZ28" s="17">
        <v>0</v>
      </c>
      <c r="HA28" s="17">
        <v>0</v>
      </c>
      <c r="HB28" s="17">
        <v>0</v>
      </c>
      <c r="HC28" s="18">
        <v>480</v>
      </c>
      <c r="HD28" s="17">
        <v>480</v>
      </c>
      <c r="HE28" s="17">
        <v>0</v>
      </c>
      <c r="HF28" s="17">
        <v>0</v>
      </c>
      <c r="HG28" s="17">
        <v>0</v>
      </c>
      <c r="HH28" s="17">
        <v>0</v>
      </c>
      <c r="HI28" s="17">
        <v>0</v>
      </c>
      <c r="HJ28" s="17">
        <v>0</v>
      </c>
      <c r="HK28" s="17">
        <v>0</v>
      </c>
      <c r="HL28" s="17">
        <v>0</v>
      </c>
      <c r="HM28" s="17">
        <v>0</v>
      </c>
      <c r="HN28" s="17">
        <v>0</v>
      </c>
      <c r="HO28" s="17">
        <v>0</v>
      </c>
      <c r="HP28" s="17">
        <v>0</v>
      </c>
      <c r="HQ28" s="17">
        <v>0</v>
      </c>
      <c r="HR28" s="17">
        <v>0</v>
      </c>
      <c r="HS28" s="17">
        <v>0</v>
      </c>
      <c r="HT28" s="17">
        <v>0</v>
      </c>
      <c r="HU28" s="17">
        <v>0</v>
      </c>
      <c r="HV28" s="17">
        <v>0</v>
      </c>
      <c r="HW28" s="17">
        <v>0</v>
      </c>
      <c r="HX28" s="17">
        <v>0</v>
      </c>
      <c r="HY28" s="17">
        <v>0</v>
      </c>
      <c r="HZ28" s="17">
        <v>0</v>
      </c>
      <c r="IA28" s="17">
        <v>0</v>
      </c>
      <c r="IB28" s="17">
        <v>0</v>
      </c>
      <c r="IC28" s="17">
        <v>0</v>
      </c>
      <c r="ID28" s="17">
        <v>0</v>
      </c>
      <c r="IE28" s="17">
        <v>0</v>
      </c>
      <c r="IF28" s="17">
        <v>0</v>
      </c>
      <c r="IG28" s="17">
        <v>0</v>
      </c>
      <c r="IH28" s="17">
        <v>0</v>
      </c>
      <c r="II28" s="17">
        <v>0</v>
      </c>
      <c r="IJ28" s="17">
        <v>0</v>
      </c>
      <c r="IK28" s="17">
        <v>0</v>
      </c>
      <c r="IL28" s="17">
        <v>0</v>
      </c>
      <c r="IM28" s="17">
        <v>0</v>
      </c>
      <c r="IN28" s="18">
        <v>0</v>
      </c>
      <c r="IO28" s="17">
        <v>0</v>
      </c>
      <c r="IP28" s="17">
        <v>0</v>
      </c>
      <c r="IQ28" s="17">
        <v>0</v>
      </c>
      <c r="IR28" s="17">
        <v>0</v>
      </c>
      <c r="IS28" s="17">
        <v>0</v>
      </c>
      <c r="IT28" s="17">
        <v>0</v>
      </c>
      <c r="IU28" s="17">
        <v>0</v>
      </c>
      <c r="IV28" s="17">
        <v>0</v>
      </c>
      <c r="IW28" s="18">
        <v>0</v>
      </c>
      <c r="IX28" s="17">
        <v>0</v>
      </c>
      <c r="IY28" s="17">
        <v>0</v>
      </c>
      <c r="IZ28" s="17">
        <v>0</v>
      </c>
      <c r="JA28" s="17">
        <v>0</v>
      </c>
      <c r="JB28" s="17">
        <v>0</v>
      </c>
      <c r="JC28" s="17">
        <v>0</v>
      </c>
      <c r="JD28" s="17">
        <v>0</v>
      </c>
      <c r="JE28" s="18">
        <v>0</v>
      </c>
      <c r="JF28" s="17">
        <v>0</v>
      </c>
      <c r="JG28" s="17">
        <v>0</v>
      </c>
      <c r="JH28" s="18">
        <v>0</v>
      </c>
      <c r="JI28" s="17">
        <v>0</v>
      </c>
      <c r="JJ28" s="17">
        <v>0</v>
      </c>
      <c r="JK28" s="19">
        <f>C28-[2]Иссинская!G10</f>
        <v>0</v>
      </c>
      <c r="JL28" s="20">
        <f>$C28-[2]Иссинская!$G$10</f>
        <v>0</v>
      </c>
    </row>
    <row r="29" spans="1:272" ht="18.75" x14ac:dyDescent="0.3">
      <c r="A29" s="30">
        <f t="shared" si="16"/>
        <v>21</v>
      </c>
      <c r="B29" s="22" t="s">
        <v>549</v>
      </c>
      <c r="C29" s="12">
        <f t="array" ref="C29:JJ29">TRANSPOSE([2]Каменская!$G$10:$G$277)</f>
        <v>4649</v>
      </c>
      <c r="D29" s="13">
        <v>0</v>
      </c>
      <c r="E29" s="14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4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0</v>
      </c>
      <c r="BU29" s="13">
        <v>0</v>
      </c>
      <c r="BV29" s="13">
        <v>0</v>
      </c>
      <c r="BW29" s="13">
        <v>0</v>
      </c>
      <c r="BX29" s="13">
        <v>0</v>
      </c>
      <c r="BY29" s="13">
        <v>0</v>
      </c>
      <c r="BZ29" s="13">
        <v>0</v>
      </c>
      <c r="CA29" s="13">
        <v>0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4">
        <v>200</v>
      </c>
      <c r="CK29" s="13">
        <v>0</v>
      </c>
      <c r="CL29" s="13">
        <v>3</v>
      </c>
      <c r="CM29" s="13">
        <v>0</v>
      </c>
      <c r="CN29" s="13">
        <v>0</v>
      </c>
      <c r="CO29" s="13">
        <v>0</v>
      </c>
      <c r="CP29" s="13">
        <v>3</v>
      </c>
      <c r="CQ29" s="13">
        <v>0</v>
      </c>
      <c r="CR29" s="13">
        <v>0</v>
      </c>
      <c r="CS29" s="13">
        <v>0</v>
      </c>
      <c r="CT29" s="13">
        <v>0</v>
      </c>
      <c r="CU29" s="13">
        <v>3</v>
      </c>
      <c r="CV29" s="13">
        <v>5</v>
      </c>
      <c r="CW29" s="13">
        <v>60</v>
      </c>
      <c r="CX29" s="13">
        <v>0</v>
      </c>
      <c r="CY29" s="13">
        <v>0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5">
        <v>0</v>
      </c>
      <c r="DS29" s="13">
        <v>0</v>
      </c>
      <c r="DT29" s="13">
        <v>0</v>
      </c>
      <c r="DU29" s="13">
        <v>0</v>
      </c>
      <c r="DV29" s="13">
        <v>0</v>
      </c>
      <c r="DW29" s="13">
        <v>21</v>
      </c>
      <c r="DX29" s="13">
        <v>0</v>
      </c>
      <c r="DY29" s="13">
        <v>0</v>
      </c>
      <c r="DZ29" s="13">
        <v>0</v>
      </c>
      <c r="EA29" s="13">
        <v>21</v>
      </c>
      <c r="EB29" s="13">
        <v>74</v>
      </c>
      <c r="EC29" s="13">
        <v>10</v>
      </c>
      <c r="ED29" s="16">
        <v>1005</v>
      </c>
      <c r="EE29" s="13">
        <v>1</v>
      </c>
      <c r="EF29" s="13">
        <v>2</v>
      </c>
      <c r="EG29" s="13">
        <v>0</v>
      </c>
      <c r="EH29" s="13">
        <v>1</v>
      </c>
      <c r="EI29" s="13">
        <v>2</v>
      </c>
      <c r="EJ29" s="13">
        <v>47</v>
      </c>
      <c r="EK29" s="13">
        <v>0</v>
      </c>
      <c r="EL29" s="13">
        <v>0</v>
      </c>
      <c r="EM29" s="13">
        <v>0</v>
      </c>
      <c r="EN29" s="13">
        <v>0</v>
      </c>
      <c r="EO29" s="13">
        <v>0</v>
      </c>
      <c r="EP29" s="13">
        <v>0</v>
      </c>
      <c r="EQ29" s="13">
        <v>5</v>
      </c>
      <c r="ER29" s="13">
        <v>0</v>
      </c>
      <c r="ES29" s="13">
        <v>0</v>
      </c>
      <c r="ET29" s="13">
        <v>0</v>
      </c>
      <c r="EU29" s="13">
        <v>0</v>
      </c>
      <c r="EV29" s="13">
        <v>6</v>
      </c>
      <c r="EW29" s="13">
        <v>0</v>
      </c>
      <c r="EX29" s="13">
        <v>0</v>
      </c>
      <c r="EY29" s="13">
        <v>0</v>
      </c>
      <c r="EZ29" s="13">
        <v>0</v>
      </c>
      <c r="FA29" s="13">
        <v>457</v>
      </c>
      <c r="FB29" s="13">
        <v>0</v>
      </c>
      <c r="FC29" s="13">
        <v>0</v>
      </c>
      <c r="FD29" s="13">
        <v>0</v>
      </c>
      <c r="FE29" s="13">
        <v>0</v>
      </c>
      <c r="FF29" s="13">
        <v>0</v>
      </c>
      <c r="FG29" s="13">
        <v>0</v>
      </c>
      <c r="FH29" s="13">
        <v>0</v>
      </c>
      <c r="FI29" s="13">
        <v>0</v>
      </c>
      <c r="FJ29" s="13">
        <v>0</v>
      </c>
      <c r="FK29" s="13">
        <v>0</v>
      </c>
      <c r="FL29" s="13">
        <v>0</v>
      </c>
      <c r="FM29" s="13">
        <v>0</v>
      </c>
      <c r="FN29" s="13">
        <v>391</v>
      </c>
      <c r="FO29" s="13">
        <v>0</v>
      </c>
      <c r="FP29" s="13">
        <v>0</v>
      </c>
      <c r="FQ29" s="13">
        <v>0</v>
      </c>
      <c r="FR29" s="13">
        <v>0</v>
      </c>
      <c r="FS29" s="13">
        <v>0</v>
      </c>
      <c r="FT29" s="13">
        <v>0</v>
      </c>
      <c r="FU29" s="13">
        <v>0</v>
      </c>
      <c r="FV29" s="13">
        <v>0</v>
      </c>
      <c r="FW29" s="13">
        <v>93</v>
      </c>
      <c r="FX29" s="13">
        <v>0</v>
      </c>
      <c r="FY29" s="13">
        <v>0</v>
      </c>
      <c r="FZ29" s="13">
        <v>0</v>
      </c>
      <c r="GA29" s="13">
        <v>0</v>
      </c>
      <c r="GB29" s="13">
        <v>0</v>
      </c>
      <c r="GC29" s="14">
        <v>0</v>
      </c>
      <c r="GD29" s="13">
        <v>0</v>
      </c>
      <c r="GE29" s="13">
        <v>0</v>
      </c>
      <c r="GF29" s="14">
        <v>1551</v>
      </c>
      <c r="GG29" s="13">
        <v>200</v>
      </c>
      <c r="GH29" s="15">
        <v>0</v>
      </c>
      <c r="GI29" s="13">
        <v>0</v>
      </c>
      <c r="GJ29" s="17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0</v>
      </c>
      <c r="GP29" s="17">
        <v>23</v>
      </c>
      <c r="GQ29" s="17">
        <v>0</v>
      </c>
      <c r="GR29" s="17">
        <v>0</v>
      </c>
      <c r="GS29" s="17">
        <v>0</v>
      </c>
      <c r="GT29" s="17">
        <v>0</v>
      </c>
      <c r="GU29" s="17">
        <v>0</v>
      </c>
      <c r="GV29" s="17">
        <v>1328</v>
      </c>
      <c r="GW29" s="17">
        <v>0</v>
      </c>
      <c r="GX29" s="17">
        <v>0</v>
      </c>
      <c r="GY29" s="17">
        <v>0</v>
      </c>
      <c r="GZ29" s="17">
        <v>0</v>
      </c>
      <c r="HA29" s="17">
        <v>0</v>
      </c>
      <c r="HB29" s="17">
        <v>0</v>
      </c>
      <c r="HC29" s="18">
        <v>1893</v>
      </c>
      <c r="HD29" s="17">
        <v>663</v>
      </c>
      <c r="HE29" s="17">
        <v>0</v>
      </c>
      <c r="HF29" s="17">
        <v>0</v>
      </c>
      <c r="HG29" s="17">
        <v>2</v>
      </c>
      <c r="HH29" s="17">
        <v>72</v>
      </c>
      <c r="HI29" s="17">
        <v>0</v>
      </c>
      <c r="HJ29" s="17">
        <v>0</v>
      </c>
      <c r="HK29" s="17">
        <v>32</v>
      </c>
      <c r="HL29" s="17">
        <v>524</v>
      </c>
      <c r="HM29" s="17">
        <v>97</v>
      </c>
      <c r="HN29" s="17">
        <v>5</v>
      </c>
      <c r="HO29" s="17">
        <v>189</v>
      </c>
      <c r="HP29" s="17">
        <v>0</v>
      </c>
      <c r="HQ29" s="17">
        <v>0</v>
      </c>
      <c r="HR29" s="17">
        <v>0</v>
      </c>
      <c r="HS29" s="17">
        <v>0</v>
      </c>
      <c r="HT29" s="17">
        <v>0</v>
      </c>
      <c r="HU29" s="17">
        <v>0</v>
      </c>
      <c r="HV29" s="17">
        <v>0</v>
      </c>
      <c r="HW29" s="17">
        <v>0</v>
      </c>
      <c r="HX29" s="17">
        <v>309</v>
      </c>
      <c r="HY29" s="17">
        <v>0</v>
      </c>
      <c r="HZ29" s="17">
        <v>0</v>
      </c>
      <c r="IA29" s="17">
        <v>0</v>
      </c>
      <c r="IB29" s="17">
        <v>0</v>
      </c>
      <c r="IC29" s="17">
        <v>0</v>
      </c>
      <c r="ID29" s="17">
        <v>0</v>
      </c>
      <c r="IE29" s="17">
        <v>0</v>
      </c>
      <c r="IF29" s="17">
        <v>0</v>
      </c>
      <c r="IG29" s="17">
        <v>0</v>
      </c>
      <c r="IH29" s="17">
        <v>0</v>
      </c>
      <c r="II29" s="17">
        <v>0</v>
      </c>
      <c r="IJ29" s="17">
        <v>0</v>
      </c>
      <c r="IK29" s="17">
        <v>0</v>
      </c>
      <c r="IL29" s="17">
        <v>0</v>
      </c>
      <c r="IM29" s="17">
        <v>0</v>
      </c>
      <c r="IN29" s="18">
        <v>0</v>
      </c>
      <c r="IO29" s="17">
        <v>0</v>
      </c>
      <c r="IP29" s="17">
        <v>0</v>
      </c>
      <c r="IQ29" s="17">
        <v>0</v>
      </c>
      <c r="IR29" s="17">
        <v>0</v>
      </c>
      <c r="IS29" s="17">
        <v>0</v>
      </c>
      <c r="IT29" s="17">
        <v>0</v>
      </c>
      <c r="IU29" s="17">
        <v>0</v>
      </c>
      <c r="IV29" s="17">
        <v>0</v>
      </c>
      <c r="IW29" s="18">
        <v>0</v>
      </c>
      <c r="IX29" s="17">
        <v>0</v>
      </c>
      <c r="IY29" s="17">
        <v>0</v>
      </c>
      <c r="IZ29" s="17">
        <v>0</v>
      </c>
      <c r="JA29" s="17">
        <v>0</v>
      </c>
      <c r="JB29" s="17">
        <v>0</v>
      </c>
      <c r="JC29" s="17">
        <v>0</v>
      </c>
      <c r="JD29" s="17">
        <v>0</v>
      </c>
      <c r="JE29" s="18">
        <v>0</v>
      </c>
      <c r="JF29" s="17">
        <v>0</v>
      </c>
      <c r="JG29" s="17">
        <v>0</v>
      </c>
      <c r="JH29" s="18">
        <v>0</v>
      </c>
      <c r="JI29" s="17">
        <v>0</v>
      </c>
      <c r="JJ29" s="17">
        <v>0</v>
      </c>
      <c r="JK29" s="19">
        <f>C29-[2]Каменская!G10</f>
        <v>0</v>
      </c>
      <c r="JL29" s="20">
        <f>$C29-[2]Каменская!$G$10</f>
        <v>0</v>
      </c>
    </row>
    <row r="30" spans="1:272" ht="18.75" x14ac:dyDescent="0.3">
      <c r="A30" s="30">
        <f t="shared" si="16"/>
        <v>22</v>
      </c>
      <c r="B30" s="22" t="s">
        <v>550</v>
      </c>
      <c r="C30" s="12">
        <f t="array" ref="C30:JJ30">TRANSPOSE([2]Колышлейская!$G$10:$G$277)</f>
        <v>2927</v>
      </c>
      <c r="D30" s="13">
        <v>0</v>
      </c>
      <c r="E30" s="14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4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0</v>
      </c>
      <c r="BU30" s="13">
        <v>0</v>
      </c>
      <c r="BV30" s="13">
        <v>0</v>
      </c>
      <c r="BW30" s="13">
        <v>0</v>
      </c>
      <c r="BX30" s="13">
        <v>0</v>
      </c>
      <c r="BY30" s="13">
        <v>0</v>
      </c>
      <c r="BZ30" s="13">
        <v>0</v>
      </c>
      <c r="CA30" s="13">
        <v>0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4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0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5">
        <v>0</v>
      </c>
      <c r="DS30" s="13">
        <v>0</v>
      </c>
      <c r="DT30" s="13">
        <v>0</v>
      </c>
      <c r="DU30" s="13">
        <v>0</v>
      </c>
      <c r="DV30" s="13">
        <v>0</v>
      </c>
      <c r="DW30" s="13">
        <v>0</v>
      </c>
      <c r="DX30" s="13">
        <v>0</v>
      </c>
      <c r="DY30" s="13">
        <v>0</v>
      </c>
      <c r="DZ30" s="13">
        <v>0</v>
      </c>
      <c r="EA30" s="13">
        <v>0</v>
      </c>
      <c r="EB30" s="13">
        <v>0</v>
      </c>
      <c r="EC30" s="13">
        <v>0</v>
      </c>
      <c r="ED30" s="16">
        <v>0</v>
      </c>
      <c r="EE30" s="13">
        <v>0</v>
      </c>
      <c r="EF30" s="13">
        <v>0</v>
      </c>
      <c r="EG30" s="13">
        <v>0</v>
      </c>
      <c r="EH30" s="13">
        <v>0</v>
      </c>
      <c r="EI30" s="13">
        <v>0</v>
      </c>
      <c r="EJ30" s="13">
        <v>0</v>
      </c>
      <c r="EK30" s="13">
        <v>0</v>
      </c>
      <c r="EL30" s="13">
        <v>0</v>
      </c>
      <c r="EM30" s="13">
        <v>0</v>
      </c>
      <c r="EN30" s="13">
        <v>0</v>
      </c>
      <c r="EO30" s="13">
        <v>0</v>
      </c>
      <c r="EP30" s="13">
        <v>0</v>
      </c>
      <c r="EQ30" s="13">
        <v>0</v>
      </c>
      <c r="ER30" s="13">
        <v>0</v>
      </c>
      <c r="ES30" s="13">
        <v>0</v>
      </c>
      <c r="ET30" s="13">
        <v>0</v>
      </c>
      <c r="EU30" s="13">
        <v>0</v>
      </c>
      <c r="EV30" s="13">
        <v>0</v>
      </c>
      <c r="EW30" s="13">
        <v>0</v>
      </c>
      <c r="EX30" s="13">
        <v>0</v>
      </c>
      <c r="EY30" s="13">
        <v>0</v>
      </c>
      <c r="EZ30" s="13">
        <v>0</v>
      </c>
      <c r="FA30" s="13">
        <v>0</v>
      </c>
      <c r="FB30" s="13">
        <v>0</v>
      </c>
      <c r="FC30" s="13">
        <v>0</v>
      </c>
      <c r="FD30" s="13">
        <v>0</v>
      </c>
      <c r="FE30" s="13">
        <v>0</v>
      </c>
      <c r="FF30" s="13">
        <v>0</v>
      </c>
      <c r="FG30" s="13">
        <v>0</v>
      </c>
      <c r="FH30" s="13">
        <v>0</v>
      </c>
      <c r="FI30" s="13">
        <v>0</v>
      </c>
      <c r="FJ30" s="13">
        <v>0</v>
      </c>
      <c r="FK30" s="13">
        <v>0</v>
      </c>
      <c r="FL30" s="13">
        <v>0</v>
      </c>
      <c r="FM30" s="13">
        <v>0</v>
      </c>
      <c r="FN30" s="13">
        <v>0</v>
      </c>
      <c r="FO30" s="13">
        <v>0</v>
      </c>
      <c r="FP30" s="13">
        <v>0</v>
      </c>
      <c r="FQ30" s="13">
        <v>0</v>
      </c>
      <c r="FR30" s="13">
        <v>0</v>
      </c>
      <c r="FS30" s="13">
        <v>0</v>
      </c>
      <c r="FT30" s="13">
        <v>0</v>
      </c>
      <c r="FU30" s="13">
        <v>0</v>
      </c>
      <c r="FV30" s="13">
        <v>0</v>
      </c>
      <c r="FW30" s="13">
        <v>0</v>
      </c>
      <c r="FX30" s="13">
        <v>0</v>
      </c>
      <c r="FY30" s="13">
        <v>0</v>
      </c>
      <c r="FZ30" s="13">
        <v>0</v>
      </c>
      <c r="GA30" s="13">
        <v>0</v>
      </c>
      <c r="GB30" s="13">
        <v>0</v>
      </c>
      <c r="GC30" s="14">
        <v>0</v>
      </c>
      <c r="GD30" s="13">
        <v>0</v>
      </c>
      <c r="GE30" s="13">
        <v>0</v>
      </c>
      <c r="GF30" s="14">
        <v>1034</v>
      </c>
      <c r="GG30" s="13">
        <v>284</v>
      </c>
      <c r="GH30" s="15">
        <v>0</v>
      </c>
      <c r="GI30" s="13">
        <v>0</v>
      </c>
      <c r="GJ30" s="17">
        <v>0</v>
      </c>
      <c r="GK30" s="17">
        <v>0</v>
      </c>
      <c r="GL30" s="17">
        <v>0</v>
      </c>
      <c r="GM30" s="17">
        <v>0</v>
      </c>
      <c r="GN30" s="17">
        <v>0</v>
      </c>
      <c r="GO30" s="17">
        <v>750</v>
      </c>
      <c r="GP30" s="17">
        <v>0</v>
      </c>
      <c r="GQ30" s="17">
        <v>0</v>
      </c>
      <c r="GR30" s="17">
        <v>0</v>
      </c>
      <c r="GS30" s="17">
        <v>0</v>
      </c>
      <c r="GT30" s="17">
        <v>0</v>
      </c>
      <c r="GU30" s="17">
        <v>0</v>
      </c>
      <c r="GV30" s="17">
        <v>0</v>
      </c>
      <c r="GW30" s="17">
        <v>0</v>
      </c>
      <c r="GX30" s="17">
        <v>0</v>
      </c>
      <c r="GY30" s="17">
        <v>0</v>
      </c>
      <c r="GZ30" s="17">
        <v>0</v>
      </c>
      <c r="HA30" s="17">
        <v>0</v>
      </c>
      <c r="HB30" s="17">
        <v>0</v>
      </c>
      <c r="HC30" s="18">
        <v>1893</v>
      </c>
      <c r="HD30" s="17">
        <v>0</v>
      </c>
      <c r="HE30" s="17">
        <v>0</v>
      </c>
      <c r="HF30" s="17">
        <v>0</v>
      </c>
      <c r="HG30" s="17">
        <v>0</v>
      </c>
      <c r="HH30" s="17">
        <v>0</v>
      </c>
      <c r="HI30" s="17">
        <v>0</v>
      </c>
      <c r="HJ30" s="17">
        <v>0</v>
      </c>
      <c r="HK30" s="17">
        <v>0</v>
      </c>
      <c r="HL30" s="17">
        <v>383</v>
      </c>
      <c r="HM30" s="17">
        <v>378</v>
      </c>
      <c r="HN30" s="17">
        <v>378</v>
      </c>
      <c r="HO30" s="17">
        <v>0</v>
      </c>
      <c r="HP30" s="17">
        <v>0</v>
      </c>
      <c r="HQ30" s="17">
        <v>0</v>
      </c>
      <c r="HR30" s="17">
        <v>0</v>
      </c>
      <c r="HS30" s="17">
        <v>0</v>
      </c>
      <c r="HT30" s="17">
        <v>0</v>
      </c>
      <c r="HU30" s="17">
        <v>0</v>
      </c>
      <c r="HV30" s="17">
        <v>377</v>
      </c>
      <c r="HW30" s="17">
        <v>0</v>
      </c>
      <c r="HX30" s="17">
        <v>377</v>
      </c>
      <c r="HY30" s="17">
        <v>0</v>
      </c>
      <c r="HZ30" s="17">
        <v>0</v>
      </c>
      <c r="IA30" s="17">
        <v>0</v>
      </c>
      <c r="IB30" s="17">
        <v>0</v>
      </c>
      <c r="IC30" s="17">
        <v>0</v>
      </c>
      <c r="ID30" s="17">
        <v>0</v>
      </c>
      <c r="IE30" s="17">
        <v>0</v>
      </c>
      <c r="IF30" s="17">
        <v>0</v>
      </c>
      <c r="IG30" s="17">
        <v>0</v>
      </c>
      <c r="IH30" s="17">
        <v>0</v>
      </c>
      <c r="II30" s="17">
        <v>0</v>
      </c>
      <c r="IJ30" s="17">
        <v>0</v>
      </c>
      <c r="IK30" s="17">
        <v>0</v>
      </c>
      <c r="IL30" s="17">
        <v>0</v>
      </c>
      <c r="IM30" s="17">
        <v>0</v>
      </c>
      <c r="IN30" s="18">
        <v>0</v>
      </c>
      <c r="IO30" s="17">
        <v>0</v>
      </c>
      <c r="IP30" s="17">
        <v>0</v>
      </c>
      <c r="IQ30" s="17">
        <v>0</v>
      </c>
      <c r="IR30" s="17">
        <v>0</v>
      </c>
      <c r="IS30" s="17">
        <v>0</v>
      </c>
      <c r="IT30" s="17">
        <v>0</v>
      </c>
      <c r="IU30" s="17">
        <v>0</v>
      </c>
      <c r="IV30" s="17">
        <v>0</v>
      </c>
      <c r="IW30" s="18">
        <v>0</v>
      </c>
      <c r="IX30" s="17">
        <v>0</v>
      </c>
      <c r="IY30" s="17">
        <v>0</v>
      </c>
      <c r="IZ30" s="17">
        <v>0</v>
      </c>
      <c r="JA30" s="17">
        <v>0</v>
      </c>
      <c r="JB30" s="17">
        <v>0</v>
      </c>
      <c r="JC30" s="17">
        <v>0</v>
      </c>
      <c r="JD30" s="17">
        <v>0</v>
      </c>
      <c r="JE30" s="18">
        <v>0</v>
      </c>
      <c r="JF30" s="17">
        <v>0</v>
      </c>
      <c r="JG30" s="17">
        <v>0</v>
      </c>
      <c r="JH30" s="18">
        <v>0</v>
      </c>
      <c r="JI30" s="17">
        <v>0</v>
      </c>
      <c r="JJ30" s="17">
        <v>0</v>
      </c>
      <c r="JK30" s="19">
        <f>C30-[2]Колышлейская!G10</f>
        <v>0</v>
      </c>
      <c r="JL30" s="20">
        <f>$C30-[2]Колышлейская!$G$10</f>
        <v>0</v>
      </c>
    </row>
    <row r="31" spans="1:272" ht="18.75" x14ac:dyDescent="0.3">
      <c r="A31" s="30">
        <f t="shared" si="16"/>
        <v>23</v>
      </c>
      <c r="B31" s="22" t="s">
        <v>551</v>
      </c>
      <c r="C31" s="12">
        <f t="array" ref="C31:JJ31">TRANSPOSE([2]Лопатинская!$G$10:$G$277)</f>
        <v>653</v>
      </c>
      <c r="D31" s="13">
        <v>0</v>
      </c>
      <c r="E31" s="14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4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0</v>
      </c>
      <c r="BU31" s="13">
        <v>0</v>
      </c>
      <c r="BV31" s="13">
        <v>0</v>
      </c>
      <c r="BW31" s="13">
        <v>0</v>
      </c>
      <c r="BX31" s="13">
        <v>0</v>
      </c>
      <c r="BY31" s="13">
        <v>0</v>
      </c>
      <c r="BZ31" s="13">
        <v>0</v>
      </c>
      <c r="CA31" s="13">
        <v>0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4">
        <v>0</v>
      </c>
      <c r="CK31" s="13">
        <v>0</v>
      </c>
      <c r="CL31" s="13">
        <v>0</v>
      </c>
      <c r="CM31" s="13">
        <v>0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0</v>
      </c>
      <c r="CT31" s="13">
        <v>0</v>
      </c>
      <c r="CU31" s="13">
        <v>0</v>
      </c>
      <c r="CV31" s="13">
        <v>0</v>
      </c>
      <c r="CW31" s="13">
        <v>0</v>
      </c>
      <c r="CX31" s="13">
        <v>0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5">
        <v>0</v>
      </c>
      <c r="DS31" s="13">
        <v>0</v>
      </c>
      <c r="DT31" s="13">
        <v>0</v>
      </c>
      <c r="DU31" s="13">
        <v>0</v>
      </c>
      <c r="DV31" s="13">
        <v>0</v>
      </c>
      <c r="DW31" s="13">
        <v>0</v>
      </c>
      <c r="DX31" s="13">
        <v>0</v>
      </c>
      <c r="DY31" s="13">
        <v>0</v>
      </c>
      <c r="DZ31" s="13">
        <v>0</v>
      </c>
      <c r="EA31" s="13">
        <v>0</v>
      </c>
      <c r="EB31" s="13">
        <v>0</v>
      </c>
      <c r="EC31" s="13">
        <v>0</v>
      </c>
      <c r="ED31" s="16">
        <v>0</v>
      </c>
      <c r="EE31" s="13">
        <v>0</v>
      </c>
      <c r="EF31" s="13">
        <v>0</v>
      </c>
      <c r="EG31" s="13">
        <v>0</v>
      </c>
      <c r="EH31" s="13">
        <v>0</v>
      </c>
      <c r="EI31" s="13">
        <v>0</v>
      </c>
      <c r="EJ31" s="13">
        <v>0</v>
      </c>
      <c r="EK31" s="13">
        <v>0</v>
      </c>
      <c r="EL31" s="13">
        <v>0</v>
      </c>
      <c r="EM31" s="13">
        <v>0</v>
      </c>
      <c r="EN31" s="13">
        <v>0</v>
      </c>
      <c r="EO31" s="13">
        <v>0</v>
      </c>
      <c r="EP31" s="13">
        <v>0</v>
      </c>
      <c r="EQ31" s="13">
        <v>0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0</v>
      </c>
      <c r="EX31" s="13">
        <v>0</v>
      </c>
      <c r="EY31" s="13">
        <v>0</v>
      </c>
      <c r="EZ31" s="13">
        <v>0</v>
      </c>
      <c r="FA31" s="13">
        <v>0</v>
      </c>
      <c r="FB31" s="13">
        <v>0</v>
      </c>
      <c r="FC31" s="13">
        <v>0</v>
      </c>
      <c r="FD31" s="13">
        <v>0</v>
      </c>
      <c r="FE31" s="13">
        <v>0</v>
      </c>
      <c r="FF31" s="13">
        <v>0</v>
      </c>
      <c r="FG31" s="13">
        <v>0</v>
      </c>
      <c r="FH31" s="13">
        <v>0</v>
      </c>
      <c r="FI31" s="13">
        <v>0</v>
      </c>
      <c r="FJ31" s="13">
        <v>0</v>
      </c>
      <c r="FK31" s="13">
        <v>0</v>
      </c>
      <c r="FL31" s="13">
        <v>0</v>
      </c>
      <c r="FM31" s="13">
        <v>0</v>
      </c>
      <c r="FN31" s="13">
        <v>0</v>
      </c>
      <c r="FO31" s="13">
        <v>0</v>
      </c>
      <c r="FP31" s="13">
        <v>0</v>
      </c>
      <c r="FQ31" s="13">
        <v>0</v>
      </c>
      <c r="FR31" s="13">
        <v>0</v>
      </c>
      <c r="FS31" s="13">
        <v>0</v>
      </c>
      <c r="FT31" s="13">
        <v>0</v>
      </c>
      <c r="FU31" s="13">
        <v>0</v>
      </c>
      <c r="FV31" s="13">
        <v>0</v>
      </c>
      <c r="FW31" s="13">
        <v>0</v>
      </c>
      <c r="FX31" s="13">
        <v>0</v>
      </c>
      <c r="FY31" s="13">
        <v>0</v>
      </c>
      <c r="FZ31" s="13">
        <v>0</v>
      </c>
      <c r="GA31" s="13">
        <v>0</v>
      </c>
      <c r="GB31" s="13">
        <v>0</v>
      </c>
      <c r="GC31" s="14">
        <v>0</v>
      </c>
      <c r="GD31" s="13">
        <v>0</v>
      </c>
      <c r="GE31" s="13">
        <v>0</v>
      </c>
      <c r="GF31" s="14">
        <v>543</v>
      </c>
      <c r="GG31" s="13">
        <v>0</v>
      </c>
      <c r="GH31" s="15">
        <v>0</v>
      </c>
      <c r="GI31" s="13">
        <v>0</v>
      </c>
      <c r="GJ31" s="17">
        <v>0</v>
      </c>
      <c r="GK31" s="17">
        <v>0</v>
      </c>
      <c r="GL31" s="17">
        <v>0</v>
      </c>
      <c r="GM31" s="17">
        <v>0</v>
      </c>
      <c r="GN31" s="17">
        <v>0</v>
      </c>
      <c r="GO31" s="17">
        <v>0</v>
      </c>
      <c r="GP31" s="17">
        <v>0</v>
      </c>
      <c r="GQ31" s="17">
        <v>0</v>
      </c>
      <c r="GR31" s="17">
        <v>0</v>
      </c>
      <c r="GS31" s="17">
        <v>0</v>
      </c>
      <c r="GT31" s="17">
        <v>0</v>
      </c>
      <c r="GU31" s="17">
        <v>0</v>
      </c>
      <c r="GV31" s="17">
        <v>543</v>
      </c>
      <c r="GW31" s="17">
        <v>0</v>
      </c>
      <c r="GX31" s="17">
        <v>0</v>
      </c>
      <c r="GY31" s="17">
        <v>0</v>
      </c>
      <c r="GZ31" s="17">
        <v>0</v>
      </c>
      <c r="HA31" s="17">
        <v>0</v>
      </c>
      <c r="HB31" s="17">
        <v>0</v>
      </c>
      <c r="HC31" s="18">
        <v>110</v>
      </c>
      <c r="HD31" s="17">
        <v>0</v>
      </c>
      <c r="HE31" s="17">
        <v>0</v>
      </c>
      <c r="HF31" s="17">
        <v>0</v>
      </c>
      <c r="HG31" s="17">
        <v>0</v>
      </c>
      <c r="HH31" s="17">
        <v>0</v>
      </c>
      <c r="HI31" s="17">
        <v>0</v>
      </c>
      <c r="HJ31" s="17">
        <v>0</v>
      </c>
      <c r="HK31" s="17">
        <v>0</v>
      </c>
      <c r="HL31" s="17">
        <v>110</v>
      </c>
      <c r="HM31" s="17">
        <v>0</v>
      </c>
      <c r="HN31" s="17">
        <v>0</v>
      </c>
      <c r="HO31" s="17">
        <v>0</v>
      </c>
      <c r="HP31" s="17">
        <v>0</v>
      </c>
      <c r="HQ31" s="17">
        <v>0</v>
      </c>
      <c r="HR31" s="17">
        <v>0</v>
      </c>
      <c r="HS31" s="17">
        <v>0</v>
      </c>
      <c r="HT31" s="17">
        <v>0</v>
      </c>
      <c r="HU31" s="17">
        <v>0</v>
      </c>
      <c r="HV31" s="17">
        <v>0</v>
      </c>
      <c r="HW31" s="17">
        <v>0</v>
      </c>
      <c r="HX31" s="17">
        <v>0</v>
      </c>
      <c r="HY31" s="17">
        <v>0</v>
      </c>
      <c r="HZ31" s="17">
        <v>0</v>
      </c>
      <c r="IA31" s="17">
        <v>0</v>
      </c>
      <c r="IB31" s="17">
        <v>0</v>
      </c>
      <c r="IC31" s="17">
        <v>0</v>
      </c>
      <c r="ID31" s="17">
        <v>0</v>
      </c>
      <c r="IE31" s="17">
        <v>0</v>
      </c>
      <c r="IF31" s="17">
        <v>0</v>
      </c>
      <c r="IG31" s="17">
        <v>0</v>
      </c>
      <c r="IH31" s="17">
        <v>0</v>
      </c>
      <c r="II31" s="17">
        <v>0</v>
      </c>
      <c r="IJ31" s="17">
        <v>0</v>
      </c>
      <c r="IK31" s="17">
        <v>0</v>
      </c>
      <c r="IL31" s="17">
        <v>0</v>
      </c>
      <c r="IM31" s="17">
        <v>0</v>
      </c>
      <c r="IN31" s="18">
        <v>0</v>
      </c>
      <c r="IO31" s="17">
        <v>0</v>
      </c>
      <c r="IP31" s="17">
        <v>0</v>
      </c>
      <c r="IQ31" s="17">
        <v>0</v>
      </c>
      <c r="IR31" s="17">
        <v>0</v>
      </c>
      <c r="IS31" s="17">
        <v>0</v>
      </c>
      <c r="IT31" s="17">
        <v>0</v>
      </c>
      <c r="IU31" s="17">
        <v>0</v>
      </c>
      <c r="IV31" s="17">
        <v>0</v>
      </c>
      <c r="IW31" s="18">
        <v>0</v>
      </c>
      <c r="IX31" s="17">
        <v>0</v>
      </c>
      <c r="IY31" s="17">
        <v>0</v>
      </c>
      <c r="IZ31" s="17">
        <v>0</v>
      </c>
      <c r="JA31" s="17">
        <v>0</v>
      </c>
      <c r="JB31" s="17">
        <v>0</v>
      </c>
      <c r="JC31" s="17">
        <v>0</v>
      </c>
      <c r="JD31" s="17">
        <v>0</v>
      </c>
      <c r="JE31" s="18">
        <v>0</v>
      </c>
      <c r="JF31" s="17">
        <v>0</v>
      </c>
      <c r="JG31" s="17">
        <v>0</v>
      </c>
      <c r="JH31" s="18">
        <v>0</v>
      </c>
      <c r="JI31" s="17">
        <v>0</v>
      </c>
      <c r="JJ31" s="17">
        <v>0</v>
      </c>
      <c r="JK31" s="19">
        <f>C31-[2]Лопатинская!G10</f>
        <v>0</v>
      </c>
      <c r="JL31" s="20">
        <f>$C31-[2]Лопатинская!$G$10</f>
        <v>0</v>
      </c>
    </row>
    <row r="32" spans="1:272" ht="18.75" x14ac:dyDescent="0.3">
      <c r="A32" s="30">
        <f t="shared" si="16"/>
        <v>24</v>
      </c>
      <c r="B32" s="22" t="s">
        <v>552</v>
      </c>
      <c r="C32" s="12">
        <f t="array" ref="C32:JJ32">TRANSPOSE([2]Лунинская!$G$10:$G$277)</f>
        <v>925</v>
      </c>
      <c r="D32" s="13">
        <v>0</v>
      </c>
      <c r="E32" s="14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4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0</v>
      </c>
      <c r="BW32" s="13">
        <v>0</v>
      </c>
      <c r="BX32" s="13">
        <v>0</v>
      </c>
      <c r="BY32" s="13">
        <v>0</v>
      </c>
      <c r="BZ32" s="13">
        <v>0</v>
      </c>
      <c r="CA32" s="13">
        <v>0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4">
        <v>0</v>
      </c>
      <c r="CK32" s="13">
        <v>0</v>
      </c>
      <c r="CL32" s="13">
        <v>0</v>
      </c>
      <c r="CM32" s="13">
        <v>0</v>
      </c>
      <c r="CN32" s="13">
        <v>0</v>
      </c>
      <c r="CO32" s="13">
        <v>0</v>
      </c>
      <c r="CP32" s="13">
        <v>0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0</v>
      </c>
      <c r="DL32" s="13">
        <v>0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5">
        <v>0</v>
      </c>
      <c r="DS32" s="13">
        <v>0</v>
      </c>
      <c r="DT32" s="13">
        <v>0</v>
      </c>
      <c r="DU32" s="13">
        <v>0</v>
      </c>
      <c r="DV32" s="13">
        <v>0</v>
      </c>
      <c r="DW32" s="13">
        <v>0</v>
      </c>
      <c r="DX32" s="13">
        <v>0</v>
      </c>
      <c r="DY32" s="13">
        <v>0</v>
      </c>
      <c r="DZ32" s="13">
        <v>0</v>
      </c>
      <c r="EA32" s="13">
        <v>0</v>
      </c>
      <c r="EB32" s="13">
        <v>0</v>
      </c>
      <c r="EC32" s="13">
        <v>0</v>
      </c>
      <c r="ED32" s="16">
        <v>0</v>
      </c>
      <c r="EE32" s="13">
        <v>0</v>
      </c>
      <c r="EF32" s="13">
        <v>0</v>
      </c>
      <c r="EG32" s="13">
        <v>0</v>
      </c>
      <c r="EH32" s="13">
        <v>0</v>
      </c>
      <c r="EI32" s="13">
        <v>0</v>
      </c>
      <c r="EJ32" s="13">
        <v>0</v>
      </c>
      <c r="EK32" s="13">
        <v>0</v>
      </c>
      <c r="EL32" s="13">
        <v>0</v>
      </c>
      <c r="EM32" s="13">
        <v>0</v>
      </c>
      <c r="EN32" s="13">
        <v>0</v>
      </c>
      <c r="EO32" s="13">
        <v>0</v>
      </c>
      <c r="EP32" s="13">
        <v>0</v>
      </c>
      <c r="EQ32" s="13">
        <v>0</v>
      </c>
      <c r="ER32" s="13">
        <v>0</v>
      </c>
      <c r="ES32" s="13">
        <v>0</v>
      </c>
      <c r="ET32" s="13">
        <v>0</v>
      </c>
      <c r="EU32" s="13">
        <v>0</v>
      </c>
      <c r="EV32" s="13">
        <v>0</v>
      </c>
      <c r="EW32" s="13">
        <v>0</v>
      </c>
      <c r="EX32" s="13">
        <v>0</v>
      </c>
      <c r="EY32" s="13">
        <v>0</v>
      </c>
      <c r="EZ32" s="13">
        <v>0</v>
      </c>
      <c r="FA32" s="13">
        <v>0</v>
      </c>
      <c r="FB32" s="13">
        <v>0</v>
      </c>
      <c r="FC32" s="13">
        <v>0</v>
      </c>
      <c r="FD32" s="13">
        <v>0</v>
      </c>
      <c r="FE32" s="13">
        <v>0</v>
      </c>
      <c r="FF32" s="13">
        <v>0</v>
      </c>
      <c r="FG32" s="13">
        <v>0</v>
      </c>
      <c r="FH32" s="13">
        <v>0</v>
      </c>
      <c r="FI32" s="13">
        <v>0</v>
      </c>
      <c r="FJ32" s="13">
        <v>0</v>
      </c>
      <c r="FK32" s="13">
        <v>0</v>
      </c>
      <c r="FL32" s="13">
        <v>0</v>
      </c>
      <c r="FM32" s="13">
        <v>0</v>
      </c>
      <c r="FN32" s="13">
        <v>0</v>
      </c>
      <c r="FO32" s="13">
        <v>0</v>
      </c>
      <c r="FP32" s="13">
        <v>0</v>
      </c>
      <c r="FQ32" s="13">
        <v>0</v>
      </c>
      <c r="FR32" s="13">
        <v>0</v>
      </c>
      <c r="FS32" s="13">
        <v>0</v>
      </c>
      <c r="FT32" s="13">
        <v>0</v>
      </c>
      <c r="FU32" s="13">
        <v>0</v>
      </c>
      <c r="FV32" s="13">
        <v>0</v>
      </c>
      <c r="FW32" s="13">
        <v>0</v>
      </c>
      <c r="FX32" s="13">
        <v>0</v>
      </c>
      <c r="FY32" s="13">
        <v>0</v>
      </c>
      <c r="FZ32" s="13">
        <v>0</v>
      </c>
      <c r="GA32" s="13">
        <v>0</v>
      </c>
      <c r="GB32" s="13">
        <v>0</v>
      </c>
      <c r="GC32" s="14">
        <v>0</v>
      </c>
      <c r="GD32" s="13">
        <v>0</v>
      </c>
      <c r="GE32" s="13">
        <v>0</v>
      </c>
      <c r="GF32" s="14">
        <v>775</v>
      </c>
      <c r="GG32" s="13">
        <v>0</v>
      </c>
      <c r="GH32" s="15">
        <v>0</v>
      </c>
      <c r="GI32" s="13">
        <v>0</v>
      </c>
      <c r="GJ32" s="17">
        <v>0</v>
      </c>
      <c r="GK32" s="17">
        <v>0</v>
      </c>
      <c r="GL32" s="17">
        <v>0</v>
      </c>
      <c r="GM32" s="17">
        <v>0</v>
      </c>
      <c r="GN32" s="17">
        <v>0</v>
      </c>
      <c r="GO32" s="17">
        <v>370</v>
      </c>
      <c r="GP32" s="17">
        <v>0</v>
      </c>
      <c r="GQ32" s="17">
        <v>0</v>
      </c>
      <c r="GR32" s="17">
        <v>0</v>
      </c>
      <c r="GS32" s="17">
        <v>0</v>
      </c>
      <c r="GT32" s="17">
        <v>0</v>
      </c>
      <c r="GU32" s="17">
        <v>0</v>
      </c>
      <c r="GV32" s="17">
        <v>395</v>
      </c>
      <c r="GW32" s="17">
        <v>0</v>
      </c>
      <c r="GX32" s="17">
        <v>0</v>
      </c>
      <c r="GY32" s="17">
        <v>0</v>
      </c>
      <c r="GZ32" s="17">
        <v>0</v>
      </c>
      <c r="HA32" s="17">
        <v>10</v>
      </c>
      <c r="HB32" s="17">
        <v>0</v>
      </c>
      <c r="HC32" s="18">
        <v>150</v>
      </c>
      <c r="HD32" s="17">
        <v>48</v>
      </c>
      <c r="HE32" s="17">
        <v>0</v>
      </c>
      <c r="HF32" s="17">
        <v>0</v>
      </c>
      <c r="HG32" s="17">
        <v>0</v>
      </c>
      <c r="HH32" s="17">
        <v>0</v>
      </c>
      <c r="HI32" s="17">
        <v>0</v>
      </c>
      <c r="HJ32" s="17">
        <v>0</v>
      </c>
      <c r="HK32" s="17">
        <v>0</v>
      </c>
      <c r="HL32" s="17">
        <v>0</v>
      </c>
      <c r="HM32" s="17">
        <v>0</v>
      </c>
      <c r="HN32" s="17">
        <v>0</v>
      </c>
      <c r="HO32" s="17">
        <v>0</v>
      </c>
      <c r="HP32" s="17">
        <v>0</v>
      </c>
      <c r="HQ32" s="17">
        <v>0</v>
      </c>
      <c r="HR32" s="17">
        <v>0</v>
      </c>
      <c r="HS32" s="17">
        <v>0</v>
      </c>
      <c r="HT32" s="17">
        <v>0</v>
      </c>
      <c r="HU32" s="17">
        <v>0</v>
      </c>
      <c r="HV32" s="17">
        <v>0</v>
      </c>
      <c r="HW32" s="17">
        <v>0</v>
      </c>
      <c r="HX32" s="17">
        <v>102</v>
      </c>
      <c r="HY32" s="17">
        <v>0</v>
      </c>
      <c r="HZ32" s="17">
        <v>0</v>
      </c>
      <c r="IA32" s="17">
        <v>0</v>
      </c>
      <c r="IB32" s="17">
        <v>0</v>
      </c>
      <c r="IC32" s="17">
        <v>0</v>
      </c>
      <c r="ID32" s="17">
        <v>0</v>
      </c>
      <c r="IE32" s="17">
        <v>0</v>
      </c>
      <c r="IF32" s="17">
        <v>0</v>
      </c>
      <c r="IG32" s="17">
        <v>0</v>
      </c>
      <c r="IH32" s="17">
        <v>0</v>
      </c>
      <c r="II32" s="17">
        <v>0</v>
      </c>
      <c r="IJ32" s="17">
        <v>0</v>
      </c>
      <c r="IK32" s="17">
        <v>0</v>
      </c>
      <c r="IL32" s="17">
        <v>0</v>
      </c>
      <c r="IM32" s="17">
        <v>0</v>
      </c>
      <c r="IN32" s="18">
        <v>0</v>
      </c>
      <c r="IO32" s="17">
        <v>0</v>
      </c>
      <c r="IP32" s="17">
        <v>0</v>
      </c>
      <c r="IQ32" s="17">
        <v>0</v>
      </c>
      <c r="IR32" s="17">
        <v>0</v>
      </c>
      <c r="IS32" s="17">
        <v>0</v>
      </c>
      <c r="IT32" s="17">
        <v>0</v>
      </c>
      <c r="IU32" s="17">
        <v>0</v>
      </c>
      <c r="IV32" s="17">
        <v>0</v>
      </c>
      <c r="IW32" s="18">
        <v>0</v>
      </c>
      <c r="IX32" s="17">
        <v>0</v>
      </c>
      <c r="IY32" s="17">
        <v>0</v>
      </c>
      <c r="IZ32" s="17">
        <v>0</v>
      </c>
      <c r="JA32" s="17">
        <v>0</v>
      </c>
      <c r="JB32" s="17">
        <v>0</v>
      </c>
      <c r="JC32" s="17">
        <v>0</v>
      </c>
      <c r="JD32" s="17">
        <v>0</v>
      </c>
      <c r="JE32" s="18">
        <v>0</v>
      </c>
      <c r="JF32" s="17">
        <v>0</v>
      </c>
      <c r="JG32" s="17">
        <v>0</v>
      </c>
      <c r="JH32" s="18">
        <v>0</v>
      </c>
      <c r="JI32" s="17">
        <v>0</v>
      </c>
      <c r="JJ32" s="17">
        <v>0</v>
      </c>
      <c r="JK32" s="19">
        <f>C32-[2]Лунинская!G10</f>
        <v>0</v>
      </c>
      <c r="JL32" s="20">
        <f>$C32-[2]Лунинская!$G$10</f>
        <v>0</v>
      </c>
    </row>
    <row r="33" spans="1:272" ht="18.75" x14ac:dyDescent="0.3">
      <c r="A33" s="30">
        <f t="shared" si="16"/>
        <v>25</v>
      </c>
      <c r="B33" s="22" t="s">
        <v>553</v>
      </c>
      <c r="C33" s="12">
        <f t="array" ref="C33:JJ33">TRANSPOSE([2]Мокшанская!$G$10:$G$277)</f>
        <v>2536</v>
      </c>
      <c r="D33" s="13">
        <v>0</v>
      </c>
      <c r="E33" s="14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4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0</v>
      </c>
      <c r="BU33" s="13">
        <v>0</v>
      </c>
      <c r="BV33" s="13">
        <v>0</v>
      </c>
      <c r="BW33" s="13">
        <v>0</v>
      </c>
      <c r="BX33" s="13">
        <v>0</v>
      </c>
      <c r="BY33" s="13">
        <v>0</v>
      </c>
      <c r="BZ33" s="13">
        <v>0</v>
      </c>
      <c r="CA33" s="13">
        <v>0</v>
      </c>
      <c r="CB33" s="13">
        <v>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4">
        <v>0</v>
      </c>
      <c r="CK33" s="13">
        <v>0</v>
      </c>
      <c r="CL33" s="13">
        <v>0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0</v>
      </c>
      <c r="CT33" s="13">
        <v>0</v>
      </c>
      <c r="CU33" s="13">
        <v>0</v>
      </c>
      <c r="CV33" s="13">
        <v>0</v>
      </c>
      <c r="CW33" s="13">
        <v>0</v>
      </c>
      <c r="CX33" s="13">
        <v>0</v>
      </c>
      <c r="CY33" s="13">
        <v>0</v>
      </c>
      <c r="CZ33" s="13">
        <v>0</v>
      </c>
      <c r="DA33" s="13">
        <v>0</v>
      </c>
      <c r="DB33" s="13">
        <v>0</v>
      </c>
      <c r="DC33" s="13">
        <v>0</v>
      </c>
      <c r="DD33" s="13">
        <v>0</v>
      </c>
      <c r="DE33" s="13">
        <v>0</v>
      </c>
      <c r="DF33" s="13">
        <v>0</v>
      </c>
      <c r="DG33" s="13">
        <v>0</v>
      </c>
      <c r="DH33" s="13">
        <v>0</v>
      </c>
      <c r="DI33" s="13">
        <v>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5">
        <v>0</v>
      </c>
      <c r="DS33" s="13">
        <v>0</v>
      </c>
      <c r="DT33" s="13">
        <v>0</v>
      </c>
      <c r="DU33" s="13">
        <v>0</v>
      </c>
      <c r="DV33" s="13">
        <v>0</v>
      </c>
      <c r="DW33" s="13">
        <v>0</v>
      </c>
      <c r="DX33" s="13">
        <v>0</v>
      </c>
      <c r="DY33" s="13">
        <v>0</v>
      </c>
      <c r="DZ33" s="13">
        <v>0</v>
      </c>
      <c r="EA33" s="13">
        <v>0</v>
      </c>
      <c r="EB33" s="13">
        <v>0</v>
      </c>
      <c r="EC33" s="13">
        <v>0</v>
      </c>
      <c r="ED33" s="16">
        <v>0</v>
      </c>
      <c r="EE33" s="13">
        <v>0</v>
      </c>
      <c r="EF33" s="13">
        <v>0</v>
      </c>
      <c r="EG33" s="13">
        <v>0</v>
      </c>
      <c r="EH33" s="13">
        <v>0</v>
      </c>
      <c r="EI33" s="13">
        <v>0</v>
      </c>
      <c r="EJ33" s="13">
        <v>0</v>
      </c>
      <c r="EK33" s="13">
        <v>0</v>
      </c>
      <c r="EL33" s="13">
        <v>0</v>
      </c>
      <c r="EM33" s="13">
        <v>0</v>
      </c>
      <c r="EN33" s="13">
        <v>0</v>
      </c>
      <c r="EO33" s="13">
        <v>0</v>
      </c>
      <c r="EP33" s="13">
        <v>0</v>
      </c>
      <c r="EQ33" s="13">
        <v>0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</v>
      </c>
      <c r="EX33" s="13">
        <v>0</v>
      </c>
      <c r="EY33" s="13">
        <v>0</v>
      </c>
      <c r="EZ33" s="13">
        <v>0</v>
      </c>
      <c r="FA33" s="13">
        <v>0</v>
      </c>
      <c r="FB33" s="13">
        <v>0</v>
      </c>
      <c r="FC33" s="13">
        <v>0</v>
      </c>
      <c r="FD33" s="13">
        <v>0</v>
      </c>
      <c r="FE33" s="13">
        <v>0</v>
      </c>
      <c r="FF33" s="13">
        <v>0</v>
      </c>
      <c r="FG33" s="13">
        <v>0</v>
      </c>
      <c r="FH33" s="13">
        <v>0</v>
      </c>
      <c r="FI33" s="13">
        <v>0</v>
      </c>
      <c r="FJ33" s="13">
        <v>0</v>
      </c>
      <c r="FK33" s="13">
        <v>0</v>
      </c>
      <c r="FL33" s="13">
        <v>0</v>
      </c>
      <c r="FM33" s="13">
        <v>0</v>
      </c>
      <c r="FN33" s="13">
        <v>0</v>
      </c>
      <c r="FO33" s="13">
        <v>0</v>
      </c>
      <c r="FP33" s="13">
        <v>0</v>
      </c>
      <c r="FQ33" s="13">
        <v>0</v>
      </c>
      <c r="FR33" s="13">
        <v>0</v>
      </c>
      <c r="FS33" s="13">
        <v>0</v>
      </c>
      <c r="FT33" s="13">
        <v>0</v>
      </c>
      <c r="FU33" s="13">
        <v>0</v>
      </c>
      <c r="FV33" s="13">
        <v>0</v>
      </c>
      <c r="FW33" s="13">
        <v>0</v>
      </c>
      <c r="FX33" s="13">
        <v>0</v>
      </c>
      <c r="FY33" s="13">
        <v>0</v>
      </c>
      <c r="FZ33" s="13">
        <v>0</v>
      </c>
      <c r="GA33" s="13">
        <v>0</v>
      </c>
      <c r="GB33" s="13">
        <v>0</v>
      </c>
      <c r="GC33" s="14">
        <v>0</v>
      </c>
      <c r="GD33" s="13">
        <v>0</v>
      </c>
      <c r="GE33" s="13">
        <v>0</v>
      </c>
      <c r="GF33" s="14">
        <v>936</v>
      </c>
      <c r="GG33" s="13">
        <v>100</v>
      </c>
      <c r="GH33" s="15">
        <v>0</v>
      </c>
      <c r="GI33" s="13">
        <v>0</v>
      </c>
      <c r="GJ33" s="31">
        <v>0</v>
      </c>
      <c r="GK33" s="17">
        <v>0</v>
      </c>
      <c r="GL33" s="17">
        <v>0</v>
      </c>
      <c r="GM33" s="17">
        <v>0</v>
      </c>
      <c r="GN33" s="17">
        <v>0</v>
      </c>
      <c r="GO33" s="17">
        <v>0</v>
      </c>
      <c r="GP33" s="17">
        <v>0</v>
      </c>
      <c r="GQ33" s="17">
        <v>0</v>
      </c>
      <c r="GR33" s="17">
        <v>0</v>
      </c>
      <c r="GS33" s="17">
        <v>0</v>
      </c>
      <c r="GT33" s="17">
        <v>0</v>
      </c>
      <c r="GU33" s="17">
        <v>0</v>
      </c>
      <c r="GV33" s="17">
        <v>836</v>
      </c>
      <c r="GW33" s="17">
        <v>0</v>
      </c>
      <c r="GX33" s="17">
        <v>0</v>
      </c>
      <c r="GY33" s="17">
        <v>0</v>
      </c>
      <c r="GZ33" s="17">
        <v>0</v>
      </c>
      <c r="HA33" s="17">
        <v>0</v>
      </c>
      <c r="HB33" s="17">
        <v>0</v>
      </c>
      <c r="HC33" s="18">
        <v>1600</v>
      </c>
      <c r="HD33" s="17">
        <v>900</v>
      </c>
      <c r="HE33" s="17">
        <v>0</v>
      </c>
      <c r="HF33" s="17">
        <v>0</v>
      </c>
      <c r="HG33" s="17">
        <v>0</v>
      </c>
      <c r="HH33" s="17">
        <v>0</v>
      </c>
      <c r="HI33" s="17">
        <v>0</v>
      </c>
      <c r="HJ33" s="17">
        <v>0</v>
      </c>
      <c r="HK33" s="17">
        <v>0</v>
      </c>
      <c r="HL33" s="17">
        <v>0</v>
      </c>
      <c r="HM33" s="17">
        <v>0</v>
      </c>
      <c r="HN33" s="17">
        <v>0</v>
      </c>
      <c r="HO33" s="17">
        <v>0</v>
      </c>
      <c r="HP33" s="17">
        <v>0</v>
      </c>
      <c r="HQ33" s="17">
        <v>0</v>
      </c>
      <c r="HR33" s="17">
        <v>0</v>
      </c>
      <c r="HS33" s="17">
        <v>0</v>
      </c>
      <c r="HT33" s="17">
        <v>0</v>
      </c>
      <c r="HU33" s="17">
        <v>0</v>
      </c>
      <c r="HV33" s="17">
        <v>0</v>
      </c>
      <c r="HW33" s="17">
        <v>0</v>
      </c>
      <c r="HX33" s="17">
        <v>400</v>
      </c>
      <c r="HY33" s="17">
        <v>0</v>
      </c>
      <c r="HZ33" s="17">
        <v>0</v>
      </c>
      <c r="IA33" s="17">
        <v>0</v>
      </c>
      <c r="IB33" s="17">
        <v>300</v>
      </c>
      <c r="IC33" s="17">
        <v>0</v>
      </c>
      <c r="ID33" s="17">
        <v>0</v>
      </c>
      <c r="IE33" s="17">
        <v>0</v>
      </c>
      <c r="IF33" s="17">
        <v>0</v>
      </c>
      <c r="IG33" s="17">
        <v>0</v>
      </c>
      <c r="IH33" s="17">
        <v>0</v>
      </c>
      <c r="II33" s="17">
        <v>0</v>
      </c>
      <c r="IJ33" s="17">
        <v>0</v>
      </c>
      <c r="IK33" s="17">
        <v>0</v>
      </c>
      <c r="IL33" s="17">
        <v>0</v>
      </c>
      <c r="IM33" s="17">
        <v>0</v>
      </c>
      <c r="IN33" s="18">
        <v>0</v>
      </c>
      <c r="IO33" s="17">
        <v>0</v>
      </c>
      <c r="IP33" s="17">
        <v>0</v>
      </c>
      <c r="IQ33" s="17">
        <v>0</v>
      </c>
      <c r="IR33" s="17">
        <v>0</v>
      </c>
      <c r="IS33" s="17">
        <v>0</v>
      </c>
      <c r="IT33" s="17">
        <v>0</v>
      </c>
      <c r="IU33" s="17">
        <v>0</v>
      </c>
      <c r="IV33" s="17">
        <v>0</v>
      </c>
      <c r="IW33" s="18">
        <v>0</v>
      </c>
      <c r="IX33" s="17">
        <v>0</v>
      </c>
      <c r="IY33" s="17">
        <v>0</v>
      </c>
      <c r="IZ33" s="17">
        <v>0</v>
      </c>
      <c r="JA33" s="17">
        <v>0</v>
      </c>
      <c r="JB33" s="17">
        <v>0</v>
      </c>
      <c r="JC33" s="17">
        <v>0</v>
      </c>
      <c r="JD33" s="17">
        <v>0</v>
      </c>
      <c r="JE33" s="18">
        <v>0</v>
      </c>
      <c r="JF33" s="17">
        <v>0</v>
      </c>
      <c r="JG33" s="17">
        <v>0</v>
      </c>
      <c r="JH33" s="18">
        <v>0</v>
      </c>
      <c r="JI33" s="17">
        <v>0</v>
      </c>
      <c r="JJ33" s="17">
        <v>0</v>
      </c>
      <c r="JK33" s="19">
        <f>C33-[2]Мокшанская!G10</f>
        <v>0</v>
      </c>
      <c r="JL33" s="20">
        <f>$C33-[2]Мокшанская!$G$10</f>
        <v>0</v>
      </c>
    </row>
    <row r="34" spans="1:272" ht="18.75" x14ac:dyDescent="0.3">
      <c r="A34" s="30">
        <f t="shared" si="16"/>
        <v>26</v>
      </c>
      <c r="B34" s="22" t="s">
        <v>554</v>
      </c>
      <c r="C34" s="12">
        <f t="array" ref="C34:JJ34">TRANSPOSE([2]НЛомовская!$G$10:$G$276)</f>
        <v>16527</v>
      </c>
      <c r="D34" s="13">
        <v>0</v>
      </c>
      <c r="E34" s="14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4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0</v>
      </c>
      <c r="BU34" s="13">
        <v>0</v>
      </c>
      <c r="BV34" s="13">
        <v>0</v>
      </c>
      <c r="BW34" s="13">
        <v>0</v>
      </c>
      <c r="BX34" s="13">
        <v>0</v>
      </c>
      <c r="BY34" s="13">
        <v>0</v>
      </c>
      <c r="BZ34" s="13">
        <v>0</v>
      </c>
      <c r="CA34" s="13">
        <v>0</v>
      </c>
      <c r="CB34" s="13">
        <v>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4">
        <v>90</v>
      </c>
      <c r="CK34" s="13">
        <v>0</v>
      </c>
      <c r="CL34" s="13">
        <v>0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0</v>
      </c>
      <c r="CT34" s="13">
        <v>0</v>
      </c>
      <c r="CU34" s="13">
        <v>0</v>
      </c>
      <c r="CV34" s="13">
        <v>0</v>
      </c>
      <c r="CW34" s="13">
        <v>0</v>
      </c>
      <c r="CX34" s="13">
        <v>0</v>
      </c>
      <c r="CY34" s="13">
        <v>0</v>
      </c>
      <c r="CZ34" s="13">
        <v>0</v>
      </c>
      <c r="DA34" s="13">
        <v>0</v>
      </c>
      <c r="DB34" s="13">
        <v>0</v>
      </c>
      <c r="DC34" s="13">
        <v>0</v>
      </c>
      <c r="DD34" s="13">
        <v>0</v>
      </c>
      <c r="DE34" s="13">
        <v>0</v>
      </c>
      <c r="DF34" s="13">
        <v>0</v>
      </c>
      <c r="DG34" s="13">
        <v>0</v>
      </c>
      <c r="DH34" s="13">
        <v>60</v>
      </c>
      <c r="DI34" s="13">
        <v>0</v>
      </c>
      <c r="DJ34" s="13">
        <v>0</v>
      </c>
      <c r="DK34" s="13">
        <v>0</v>
      </c>
      <c r="DL34" s="13">
        <v>0</v>
      </c>
      <c r="DM34" s="13">
        <v>0</v>
      </c>
      <c r="DN34" s="13">
        <v>0</v>
      </c>
      <c r="DO34" s="13">
        <v>0</v>
      </c>
      <c r="DP34" s="13">
        <v>0</v>
      </c>
      <c r="DQ34" s="13">
        <v>0</v>
      </c>
      <c r="DR34" s="15">
        <v>0</v>
      </c>
      <c r="DS34" s="13">
        <v>0</v>
      </c>
      <c r="DT34" s="13">
        <v>0</v>
      </c>
      <c r="DU34" s="13">
        <v>0</v>
      </c>
      <c r="DV34" s="13">
        <v>0</v>
      </c>
      <c r="DW34" s="13">
        <v>0</v>
      </c>
      <c r="DX34" s="13">
        <v>0</v>
      </c>
      <c r="DY34" s="13">
        <v>0</v>
      </c>
      <c r="DZ34" s="13">
        <v>0</v>
      </c>
      <c r="EA34" s="13">
        <v>30</v>
      </c>
      <c r="EB34" s="13">
        <v>0</v>
      </c>
      <c r="EC34" s="13">
        <v>0</v>
      </c>
      <c r="ED34" s="16">
        <v>1910</v>
      </c>
      <c r="EE34" s="13">
        <v>0</v>
      </c>
      <c r="EF34" s="13">
        <v>5</v>
      </c>
      <c r="EG34" s="13">
        <v>0</v>
      </c>
      <c r="EH34" s="13">
        <v>0</v>
      </c>
      <c r="EI34" s="13">
        <v>0</v>
      </c>
      <c r="EJ34" s="13">
        <v>2</v>
      </c>
      <c r="EK34" s="13">
        <v>0</v>
      </c>
      <c r="EL34" s="13">
        <v>24</v>
      </c>
      <c r="EM34" s="13">
        <v>0</v>
      </c>
      <c r="EN34" s="13">
        <v>0</v>
      </c>
      <c r="EO34" s="13">
        <v>28</v>
      </c>
      <c r="EP34" s="13">
        <v>0</v>
      </c>
      <c r="EQ34" s="13">
        <v>0</v>
      </c>
      <c r="ER34" s="13">
        <v>0</v>
      </c>
      <c r="ES34" s="13">
        <v>0</v>
      </c>
      <c r="ET34" s="13">
        <v>0</v>
      </c>
      <c r="EU34" s="13">
        <v>0</v>
      </c>
      <c r="EV34" s="13">
        <v>5</v>
      </c>
      <c r="EW34" s="13">
        <v>0</v>
      </c>
      <c r="EX34" s="13">
        <v>0</v>
      </c>
      <c r="EY34" s="13">
        <v>0</v>
      </c>
      <c r="EZ34" s="13">
        <v>0</v>
      </c>
      <c r="FA34" s="13">
        <v>626</v>
      </c>
      <c r="FB34" s="13">
        <v>0</v>
      </c>
      <c r="FC34" s="13">
        <v>0</v>
      </c>
      <c r="FD34" s="13">
        <v>0</v>
      </c>
      <c r="FE34" s="13">
        <v>0</v>
      </c>
      <c r="FF34" s="13">
        <v>0</v>
      </c>
      <c r="FG34" s="13">
        <v>0</v>
      </c>
      <c r="FH34" s="13">
        <v>0</v>
      </c>
      <c r="FI34" s="13">
        <v>0</v>
      </c>
      <c r="FJ34" s="13">
        <v>50</v>
      </c>
      <c r="FK34" s="13">
        <v>30</v>
      </c>
      <c r="FL34" s="13">
        <v>0</v>
      </c>
      <c r="FM34" s="13">
        <v>0</v>
      </c>
      <c r="FN34" s="13">
        <v>90</v>
      </c>
      <c r="FO34" s="13">
        <v>0</v>
      </c>
      <c r="FP34" s="13">
        <v>0</v>
      </c>
      <c r="FQ34" s="13">
        <v>0</v>
      </c>
      <c r="FR34" s="13">
        <v>20</v>
      </c>
      <c r="FS34" s="13">
        <v>0</v>
      </c>
      <c r="FT34" s="13">
        <v>0</v>
      </c>
      <c r="FU34" s="13">
        <v>0</v>
      </c>
      <c r="FV34" s="13">
        <v>0</v>
      </c>
      <c r="FW34" s="13">
        <v>1030</v>
      </c>
      <c r="FX34" s="13">
        <v>0</v>
      </c>
      <c r="FY34" s="13">
        <v>0</v>
      </c>
      <c r="FZ34" s="13">
        <v>0</v>
      </c>
      <c r="GA34" s="13">
        <v>0</v>
      </c>
      <c r="GB34" s="13">
        <v>0</v>
      </c>
      <c r="GC34" s="14">
        <v>0</v>
      </c>
      <c r="GD34" s="13">
        <v>0</v>
      </c>
      <c r="GE34" s="13">
        <v>0</v>
      </c>
      <c r="GF34" s="14">
        <v>870</v>
      </c>
      <c r="GG34" s="13">
        <v>70</v>
      </c>
      <c r="GH34" s="15">
        <v>0</v>
      </c>
      <c r="GI34" s="13">
        <v>0</v>
      </c>
      <c r="GJ34" s="17">
        <v>0</v>
      </c>
      <c r="GK34" s="17">
        <v>0</v>
      </c>
      <c r="GL34" s="17">
        <v>0</v>
      </c>
      <c r="GM34" s="17">
        <v>0</v>
      </c>
      <c r="GN34" s="17">
        <v>0</v>
      </c>
      <c r="GO34" s="17">
        <v>0</v>
      </c>
      <c r="GP34" s="17">
        <v>0</v>
      </c>
      <c r="GQ34" s="17">
        <v>0</v>
      </c>
      <c r="GR34" s="17">
        <v>0</v>
      </c>
      <c r="GS34" s="17">
        <v>0</v>
      </c>
      <c r="GT34" s="17">
        <v>0</v>
      </c>
      <c r="GU34" s="17">
        <v>0</v>
      </c>
      <c r="GV34" s="17">
        <v>800</v>
      </c>
      <c r="GW34" s="17">
        <v>0</v>
      </c>
      <c r="GX34" s="17">
        <v>0</v>
      </c>
      <c r="GY34" s="17">
        <v>0</v>
      </c>
      <c r="GZ34" s="17">
        <v>0</v>
      </c>
      <c r="HA34" s="17">
        <v>0</v>
      </c>
      <c r="HB34" s="17">
        <v>0</v>
      </c>
      <c r="HC34" s="18">
        <v>725</v>
      </c>
      <c r="HD34" s="17">
        <v>475</v>
      </c>
      <c r="HE34" s="17">
        <v>0</v>
      </c>
      <c r="HF34" s="17">
        <v>0</v>
      </c>
      <c r="HG34" s="17">
        <v>0</v>
      </c>
      <c r="HH34" s="17">
        <v>0</v>
      </c>
      <c r="HI34" s="17">
        <v>0</v>
      </c>
      <c r="HJ34" s="17">
        <v>0</v>
      </c>
      <c r="HK34" s="17">
        <v>0</v>
      </c>
      <c r="HL34" s="17">
        <v>0</v>
      </c>
      <c r="HM34" s="17">
        <v>0</v>
      </c>
      <c r="HN34" s="17">
        <v>0</v>
      </c>
      <c r="HO34" s="17">
        <v>0</v>
      </c>
      <c r="HP34" s="17">
        <v>0</v>
      </c>
      <c r="HQ34" s="17">
        <v>0</v>
      </c>
      <c r="HR34" s="17">
        <v>0</v>
      </c>
      <c r="HS34" s="17">
        <v>0</v>
      </c>
      <c r="HT34" s="17">
        <v>0</v>
      </c>
      <c r="HU34" s="17">
        <v>0</v>
      </c>
      <c r="HV34" s="17">
        <v>200</v>
      </c>
      <c r="HW34" s="17">
        <v>0</v>
      </c>
      <c r="HX34" s="17">
        <v>0</v>
      </c>
      <c r="HY34" s="17">
        <v>0</v>
      </c>
      <c r="HZ34" s="17">
        <v>0</v>
      </c>
      <c r="IA34" s="17">
        <v>0</v>
      </c>
      <c r="IB34" s="17">
        <v>50</v>
      </c>
      <c r="IC34" s="17">
        <v>0</v>
      </c>
      <c r="ID34" s="17">
        <v>0</v>
      </c>
      <c r="IE34" s="17">
        <v>0</v>
      </c>
      <c r="IF34" s="17">
        <v>0</v>
      </c>
      <c r="IG34" s="17">
        <v>0</v>
      </c>
      <c r="IH34" s="17">
        <v>0</v>
      </c>
      <c r="II34" s="17">
        <v>0</v>
      </c>
      <c r="IJ34" s="17">
        <v>0</v>
      </c>
      <c r="IK34" s="17">
        <v>0</v>
      </c>
      <c r="IL34" s="17">
        <v>0</v>
      </c>
      <c r="IM34" s="17">
        <v>0</v>
      </c>
      <c r="IN34" s="18">
        <v>0</v>
      </c>
      <c r="IO34" s="17">
        <v>0</v>
      </c>
      <c r="IP34" s="17">
        <v>0</v>
      </c>
      <c r="IQ34" s="17">
        <v>0</v>
      </c>
      <c r="IR34" s="17">
        <v>0</v>
      </c>
      <c r="IS34" s="17">
        <v>0</v>
      </c>
      <c r="IT34" s="17">
        <v>0</v>
      </c>
      <c r="IU34" s="17">
        <v>0</v>
      </c>
      <c r="IV34" s="17">
        <v>0</v>
      </c>
      <c r="IW34" s="18">
        <v>0</v>
      </c>
      <c r="IX34" s="17">
        <v>0</v>
      </c>
      <c r="IY34" s="17">
        <v>0</v>
      </c>
      <c r="IZ34" s="17">
        <v>0</v>
      </c>
      <c r="JA34" s="17">
        <v>0</v>
      </c>
      <c r="JB34" s="17">
        <v>0</v>
      </c>
      <c r="JC34" s="17">
        <v>0</v>
      </c>
      <c r="JD34" s="17">
        <v>0</v>
      </c>
      <c r="JE34" s="18">
        <v>12932</v>
      </c>
      <c r="JF34" s="17">
        <v>12932</v>
      </c>
      <c r="JG34" s="17">
        <v>0</v>
      </c>
      <c r="JH34" s="18">
        <v>0</v>
      </c>
      <c r="JI34" s="17">
        <v>0</v>
      </c>
      <c r="JJ34" s="17" t="e">
        <v>#N/A</v>
      </c>
      <c r="JK34" s="19">
        <f>C34-[2]НЛомовская!G10</f>
        <v>0</v>
      </c>
      <c r="JL34" s="20">
        <f>$C34-[2]НЛомовская!$G$10</f>
        <v>0</v>
      </c>
    </row>
    <row r="35" spans="1:272" ht="18.75" x14ac:dyDescent="0.3">
      <c r="A35" s="30">
        <f t="shared" si="16"/>
        <v>27</v>
      </c>
      <c r="B35" s="22" t="s">
        <v>555</v>
      </c>
      <c r="C35" s="12">
        <f t="array" ref="C35:JJ35">TRANSPOSE([2]Никольская!$G$10:$G$277)</f>
        <v>6029</v>
      </c>
      <c r="D35" s="13">
        <v>0</v>
      </c>
      <c r="E35" s="14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4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13">
        <v>0</v>
      </c>
      <c r="BV35" s="13">
        <v>0</v>
      </c>
      <c r="BW35" s="13">
        <v>0</v>
      </c>
      <c r="BX35" s="13">
        <v>0</v>
      </c>
      <c r="BY35" s="13">
        <v>0</v>
      </c>
      <c r="BZ35" s="13">
        <v>0</v>
      </c>
      <c r="CA35" s="13">
        <v>0</v>
      </c>
      <c r="CB35" s="13">
        <v>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4">
        <v>0</v>
      </c>
      <c r="CK35" s="13">
        <v>0</v>
      </c>
      <c r="CL35" s="13">
        <v>0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0</v>
      </c>
      <c r="CT35" s="13">
        <v>0</v>
      </c>
      <c r="CU35" s="13">
        <v>0</v>
      </c>
      <c r="CV35" s="13">
        <v>0</v>
      </c>
      <c r="CW35" s="13">
        <v>0</v>
      </c>
      <c r="CX35" s="13">
        <v>0</v>
      </c>
      <c r="CY35" s="13">
        <v>0</v>
      </c>
      <c r="CZ35" s="13">
        <v>0</v>
      </c>
      <c r="DA35" s="13">
        <v>0</v>
      </c>
      <c r="DB35" s="13">
        <v>0</v>
      </c>
      <c r="DC35" s="13">
        <v>0</v>
      </c>
      <c r="DD35" s="13">
        <v>0</v>
      </c>
      <c r="DE35" s="13">
        <v>0</v>
      </c>
      <c r="DF35" s="13">
        <v>0</v>
      </c>
      <c r="DG35" s="13">
        <v>0</v>
      </c>
      <c r="DH35" s="13">
        <v>0</v>
      </c>
      <c r="DI35" s="13">
        <v>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5">
        <v>0</v>
      </c>
      <c r="DS35" s="13">
        <v>0</v>
      </c>
      <c r="DT35" s="13">
        <v>0</v>
      </c>
      <c r="DU35" s="13">
        <v>0</v>
      </c>
      <c r="DV35" s="13">
        <v>0</v>
      </c>
      <c r="DW35" s="13">
        <v>0</v>
      </c>
      <c r="DX35" s="13">
        <v>0</v>
      </c>
      <c r="DY35" s="13">
        <v>0</v>
      </c>
      <c r="DZ35" s="13">
        <v>0</v>
      </c>
      <c r="EA35" s="13">
        <v>0</v>
      </c>
      <c r="EB35" s="13">
        <v>0</v>
      </c>
      <c r="EC35" s="13">
        <v>0</v>
      </c>
      <c r="ED35" s="16">
        <v>0</v>
      </c>
      <c r="EE35" s="13">
        <v>0</v>
      </c>
      <c r="EF35" s="13">
        <v>0</v>
      </c>
      <c r="EG35" s="13">
        <v>0</v>
      </c>
      <c r="EH35" s="13">
        <v>0</v>
      </c>
      <c r="EI35" s="13">
        <v>0</v>
      </c>
      <c r="EJ35" s="13">
        <v>0</v>
      </c>
      <c r="EK35" s="13">
        <v>0</v>
      </c>
      <c r="EL35" s="13">
        <v>0</v>
      </c>
      <c r="EM35" s="13">
        <v>0</v>
      </c>
      <c r="EN35" s="13">
        <v>0</v>
      </c>
      <c r="EO35" s="13">
        <v>0</v>
      </c>
      <c r="EP35" s="13">
        <v>0</v>
      </c>
      <c r="EQ35" s="13">
        <v>0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</v>
      </c>
      <c r="EX35" s="13">
        <v>0</v>
      </c>
      <c r="EY35" s="13">
        <v>0</v>
      </c>
      <c r="EZ35" s="13">
        <v>0</v>
      </c>
      <c r="FA35" s="13">
        <v>0</v>
      </c>
      <c r="FB35" s="13">
        <v>0</v>
      </c>
      <c r="FC35" s="13">
        <v>0</v>
      </c>
      <c r="FD35" s="13">
        <v>0</v>
      </c>
      <c r="FE35" s="13">
        <v>0</v>
      </c>
      <c r="FF35" s="13">
        <v>0</v>
      </c>
      <c r="FG35" s="13">
        <v>0</v>
      </c>
      <c r="FH35" s="13">
        <v>0</v>
      </c>
      <c r="FI35" s="13">
        <v>0</v>
      </c>
      <c r="FJ35" s="13">
        <v>0</v>
      </c>
      <c r="FK35" s="13">
        <v>0</v>
      </c>
      <c r="FL35" s="13">
        <v>0</v>
      </c>
      <c r="FM35" s="13">
        <v>0</v>
      </c>
      <c r="FN35" s="13">
        <v>0</v>
      </c>
      <c r="FO35" s="13">
        <v>0</v>
      </c>
      <c r="FP35" s="13">
        <v>0</v>
      </c>
      <c r="FQ35" s="13">
        <v>0</v>
      </c>
      <c r="FR35" s="13">
        <v>0</v>
      </c>
      <c r="FS35" s="13">
        <v>0</v>
      </c>
      <c r="FT35" s="13">
        <v>0</v>
      </c>
      <c r="FU35" s="13">
        <v>0</v>
      </c>
      <c r="FV35" s="13">
        <v>0</v>
      </c>
      <c r="FW35" s="13">
        <v>0</v>
      </c>
      <c r="FX35" s="13">
        <v>0</v>
      </c>
      <c r="FY35" s="13">
        <v>0</v>
      </c>
      <c r="FZ35" s="13">
        <v>0</v>
      </c>
      <c r="GA35" s="13">
        <v>0</v>
      </c>
      <c r="GB35" s="13">
        <v>0</v>
      </c>
      <c r="GC35" s="14">
        <v>0</v>
      </c>
      <c r="GD35" s="13">
        <v>0</v>
      </c>
      <c r="GE35" s="13">
        <v>0</v>
      </c>
      <c r="GF35" s="14">
        <v>4136</v>
      </c>
      <c r="GG35" s="13">
        <v>1551</v>
      </c>
      <c r="GH35" s="15">
        <v>0</v>
      </c>
      <c r="GI35" s="13">
        <v>0</v>
      </c>
      <c r="GJ35" s="17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  <c r="GQ35" s="17">
        <v>0</v>
      </c>
      <c r="GR35" s="17">
        <v>0</v>
      </c>
      <c r="GS35" s="17">
        <v>0</v>
      </c>
      <c r="GT35" s="17">
        <v>0</v>
      </c>
      <c r="GU35" s="17">
        <v>0</v>
      </c>
      <c r="GV35" s="17">
        <v>2585</v>
      </c>
      <c r="GW35" s="17">
        <v>0</v>
      </c>
      <c r="GX35" s="17">
        <v>0</v>
      </c>
      <c r="GY35" s="17">
        <v>0</v>
      </c>
      <c r="GZ35" s="17">
        <v>0</v>
      </c>
      <c r="HA35" s="17">
        <v>0</v>
      </c>
      <c r="HB35" s="17">
        <v>0</v>
      </c>
      <c r="HC35" s="18">
        <v>1893</v>
      </c>
      <c r="HD35" s="17">
        <v>1288</v>
      </c>
      <c r="HE35" s="17">
        <v>0</v>
      </c>
      <c r="HF35" s="17">
        <v>0</v>
      </c>
      <c r="HG35" s="17">
        <v>0</v>
      </c>
      <c r="HH35" s="17">
        <v>35</v>
      </c>
      <c r="HI35" s="17">
        <v>0</v>
      </c>
      <c r="HJ35" s="17">
        <v>0</v>
      </c>
      <c r="HK35" s="17">
        <v>0</v>
      </c>
      <c r="HL35" s="17">
        <v>210</v>
      </c>
      <c r="HM35" s="17">
        <v>0</v>
      </c>
      <c r="HN35" s="17">
        <v>0</v>
      </c>
      <c r="HO35" s="17">
        <v>0</v>
      </c>
      <c r="HP35" s="17">
        <v>0</v>
      </c>
      <c r="HQ35" s="17">
        <v>0</v>
      </c>
      <c r="HR35" s="17">
        <v>0</v>
      </c>
      <c r="HS35" s="17">
        <v>0</v>
      </c>
      <c r="HT35" s="17">
        <v>0</v>
      </c>
      <c r="HU35" s="17">
        <v>0</v>
      </c>
      <c r="HV35" s="17">
        <v>220</v>
      </c>
      <c r="HW35" s="17">
        <v>0</v>
      </c>
      <c r="HX35" s="17">
        <v>140</v>
      </c>
      <c r="HY35" s="17">
        <v>0</v>
      </c>
      <c r="HZ35" s="17">
        <v>0</v>
      </c>
      <c r="IA35" s="17">
        <v>0</v>
      </c>
      <c r="IB35" s="17">
        <v>0</v>
      </c>
      <c r="IC35" s="17">
        <v>0</v>
      </c>
      <c r="ID35" s="17">
        <v>0</v>
      </c>
      <c r="IE35" s="17">
        <v>0</v>
      </c>
      <c r="IF35" s="17">
        <v>0</v>
      </c>
      <c r="IG35" s="17">
        <v>0</v>
      </c>
      <c r="IH35" s="17">
        <v>0</v>
      </c>
      <c r="II35" s="17">
        <v>0</v>
      </c>
      <c r="IJ35" s="17">
        <v>0</v>
      </c>
      <c r="IK35" s="17">
        <v>0</v>
      </c>
      <c r="IL35" s="17">
        <v>0</v>
      </c>
      <c r="IM35" s="17">
        <v>0</v>
      </c>
      <c r="IN35" s="18">
        <v>0</v>
      </c>
      <c r="IO35" s="17">
        <v>0</v>
      </c>
      <c r="IP35" s="17">
        <v>0</v>
      </c>
      <c r="IQ35" s="17">
        <v>0</v>
      </c>
      <c r="IR35" s="17">
        <v>0</v>
      </c>
      <c r="IS35" s="17">
        <v>0</v>
      </c>
      <c r="IT35" s="17">
        <v>0</v>
      </c>
      <c r="IU35" s="17">
        <v>0</v>
      </c>
      <c r="IV35" s="17">
        <v>0</v>
      </c>
      <c r="IW35" s="18">
        <v>0</v>
      </c>
      <c r="IX35" s="17">
        <v>0</v>
      </c>
      <c r="IY35" s="17">
        <v>0</v>
      </c>
      <c r="IZ35" s="17">
        <v>0</v>
      </c>
      <c r="JA35" s="17">
        <v>0</v>
      </c>
      <c r="JB35" s="17">
        <v>0</v>
      </c>
      <c r="JC35" s="17">
        <v>0</v>
      </c>
      <c r="JD35" s="17">
        <v>0</v>
      </c>
      <c r="JE35" s="18">
        <v>0</v>
      </c>
      <c r="JF35" s="17">
        <v>0</v>
      </c>
      <c r="JG35" s="17">
        <v>0</v>
      </c>
      <c r="JH35" s="18">
        <v>0</v>
      </c>
      <c r="JI35" s="17">
        <v>0</v>
      </c>
      <c r="JJ35" s="17">
        <v>0</v>
      </c>
      <c r="JK35" s="19">
        <f>C35-[2]Никольская!G10</f>
        <v>0</v>
      </c>
      <c r="JL35" s="20">
        <f>$C35-[2]Никольская!$G$10</f>
        <v>0</v>
      </c>
    </row>
    <row r="36" spans="1:272" ht="18.75" x14ac:dyDescent="0.3">
      <c r="A36" s="30">
        <f t="shared" si="16"/>
        <v>28</v>
      </c>
      <c r="B36" s="22" t="s">
        <v>556</v>
      </c>
      <c r="C36" s="12">
        <f t="array" ref="C36:JJ36">TRANSPOSE([2]Сердобская!$G$10:$G$276)</f>
        <v>8284</v>
      </c>
      <c r="D36" s="13">
        <v>0</v>
      </c>
      <c r="E36" s="14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4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0</v>
      </c>
      <c r="BU36" s="13">
        <v>0</v>
      </c>
      <c r="BV36" s="13">
        <v>0</v>
      </c>
      <c r="BW36" s="13">
        <v>0</v>
      </c>
      <c r="BX36" s="13">
        <v>0</v>
      </c>
      <c r="BY36" s="13">
        <v>0</v>
      </c>
      <c r="BZ36" s="13">
        <v>0</v>
      </c>
      <c r="CA36" s="13">
        <v>0</v>
      </c>
      <c r="CB36" s="13">
        <v>0</v>
      </c>
      <c r="CC36" s="13">
        <v>0</v>
      </c>
      <c r="CD36" s="13">
        <v>0</v>
      </c>
      <c r="CE36" s="13">
        <v>0</v>
      </c>
      <c r="CF36" s="13">
        <v>0</v>
      </c>
      <c r="CG36" s="13">
        <v>0</v>
      </c>
      <c r="CH36" s="13">
        <v>0</v>
      </c>
      <c r="CI36" s="13">
        <v>0</v>
      </c>
      <c r="CJ36" s="14">
        <v>220</v>
      </c>
      <c r="CK36" s="13">
        <v>0</v>
      </c>
      <c r="CL36" s="13">
        <v>0</v>
      </c>
      <c r="CM36" s="13">
        <v>0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0</v>
      </c>
      <c r="CT36" s="13">
        <v>0</v>
      </c>
      <c r="CU36" s="13">
        <v>0</v>
      </c>
      <c r="CV36" s="13">
        <v>0</v>
      </c>
      <c r="CW36" s="13">
        <v>40</v>
      </c>
      <c r="CX36" s="13">
        <v>0</v>
      </c>
      <c r="CY36" s="13">
        <v>0</v>
      </c>
      <c r="CZ36" s="13">
        <v>0</v>
      </c>
      <c r="DA36" s="13">
        <v>0</v>
      </c>
      <c r="DB36" s="13">
        <v>0</v>
      </c>
      <c r="DC36" s="13">
        <v>0</v>
      </c>
      <c r="DD36" s="13">
        <v>0</v>
      </c>
      <c r="DE36" s="13">
        <v>0</v>
      </c>
      <c r="DF36" s="13">
        <v>0</v>
      </c>
      <c r="DG36" s="13">
        <v>0</v>
      </c>
      <c r="DH36" s="13">
        <v>0</v>
      </c>
      <c r="DI36" s="13">
        <v>0</v>
      </c>
      <c r="DJ36" s="13">
        <v>0</v>
      </c>
      <c r="DK36" s="13">
        <v>0</v>
      </c>
      <c r="DL36" s="13">
        <v>0</v>
      </c>
      <c r="DM36" s="13">
        <v>0</v>
      </c>
      <c r="DN36" s="13">
        <v>0</v>
      </c>
      <c r="DO36" s="13">
        <v>0</v>
      </c>
      <c r="DP36" s="13">
        <v>0</v>
      </c>
      <c r="DQ36" s="13">
        <v>0</v>
      </c>
      <c r="DR36" s="15">
        <v>0</v>
      </c>
      <c r="DS36" s="13">
        <v>0</v>
      </c>
      <c r="DT36" s="13">
        <v>0</v>
      </c>
      <c r="DU36" s="13">
        <v>0</v>
      </c>
      <c r="DV36" s="13">
        <v>0</v>
      </c>
      <c r="DW36" s="13">
        <v>18</v>
      </c>
      <c r="DX36" s="13">
        <v>0</v>
      </c>
      <c r="DY36" s="13">
        <v>0</v>
      </c>
      <c r="DZ36" s="13">
        <v>0</v>
      </c>
      <c r="EA36" s="13">
        <v>0</v>
      </c>
      <c r="EB36" s="13">
        <v>125</v>
      </c>
      <c r="EC36" s="13">
        <v>37</v>
      </c>
      <c r="ED36" s="16">
        <v>2880</v>
      </c>
      <c r="EE36" s="13">
        <v>19</v>
      </c>
      <c r="EF36" s="13">
        <v>2</v>
      </c>
      <c r="EG36" s="13">
        <v>0</v>
      </c>
      <c r="EH36" s="13">
        <v>0</v>
      </c>
      <c r="EI36" s="13">
        <v>1</v>
      </c>
      <c r="EJ36" s="13">
        <v>60</v>
      </c>
      <c r="EK36" s="13">
        <v>0</v>
      </c>
      <c r="EL36" s="13">
        <v>2</v>
      </c>
      <c r="EM36" s="13">
        <v>0</v>
      </c>
      <c r="EN36" s="13">
        <v>0</v>
      </c>
      <c r="EO36" s="13">
        <v>1</v>
      </c>
      <c r="EP36" s="13">
        <v>0</v>
      </c>
      <c r="EQ36" s="13">
        <v>26</v>
      </c>
      <c r="ER36" s="13">
        <v>0</v>
      </c>
      <c r="ES36" s="13">
        <v>0</v>
      </c>
      <c r="ET36" s="13">
        <v>0</v>
      </c>
      <c r="EU36" s="13">
        <v>0</v>
      </c>
      <c r="EV36" s="13">
        <v>0</v>
      </c>
      <c r="EW36" s="13">
        <v>0</v>
      </c>
      <c r="EX36" s="13">
        <v>34</v>
      </c>
      <c r="EY36" s="13">
        <v>0</v>
      </c>
      <c r="EZ36" s="13">
        <v>4</v>
      </c>
      <c r="FA36" s="13">
        <v>2</v>
      </c>
      <c r="FB36" s="13">
        <v>0</v>
      </c>
      <c r="FC36" s="13">
        <v>2610</v>
      </c>
      <c r="FD36" s="13">
        <v>0</v>
      </c>
      <c r="FE36" s="13">
        <v>0</v>
      </c>
      <c r="FF36" s="13">
        <v>0</v>
      </c>
      <c r="FG36" s="13">
        <v>0</v>
      </c>
      <c r="FH36" s="13">
        <v>0</v>
      </c>
      <c r="FI36" s="13">
        <v>0</v>
      </c>
      <c r="FJ36" s="13">
        <v>0</v>
      </c>
      <c r="FK36" s="13">
        <v>0</v>
      </c>
      <c r="FL36" s="13">
        <v>0</v>
      </c>
      <c r="FM36" s="13">
        <v>2</v>
      </c>
      <c r="FN36" s="13">
        <v>88</v>
      </c>
      <c r="FO36" s="13">
        <v>0</v>
      </c>
      <c r="FP36" s="13">
        <v>0</v>
      </c>
      <c r="FQ36" s="13">
        <v>0</v>
      </c>
      <c r="FR36" s="13">
        <v>0</v>
      </c>
      <c r="FS36" s="13">
        <v>2</v>
      </c>
      <c r="FT36" s="13">
        <v>0</v>
      </c>
      <c r="FU36" s="13">
        <v>0</v>
      </c>
      <c r="FV36" s="13">
        <v>18</v>
      </c>
      <c r="FW36" s="13">
        <v>0</v>
      </c>
      <c r="FX36" s="13">
        <v>9</v>
      </c>
      <c r="FY36" s="13">
        <v>0</v>
      </c>
      <c r="FZ36" s="13">
        <v>0</v>
      </c>
      <c r="GA36" s="13">
        <v>0</v>
      </c>
      <c r="GB36" s="13">
        <v>0</v>
      </c>
      <c r="GC36" s="14">
        <v>0</v>
      </c>
      <c r="GD36" s="13">
        <v>0</v>
      </c>
      <c r="GE36" s="13">
        <v>0</v>
      </c>
      <c r="GF36" s="14">
        <v>1184</v>
      </c>
      <c r="GG36" s="13">
        <v>154</v>
      </c>
      <c r="GH36" s="15">
        <v>0</v>
      </c>
      <c r="GI36" s="13">
        <v>0</v>
      </c>
      <c r="GJ36" s="17">
        <v>0</v>
      </c>
      <c r="GK36" s="17">
        <v>0</v>
      </c>
      <c r="GL36" s="17">
        <v>0</v>
      </c>
      <c r="GM36" s="17">
        <v>0</v>
      </c>
      <c r="GN36" s="17">
        <v>0</v>
      </c>
      <c r="GO36" s="17">
        <v>520</v>
      </c>
      <c r="GP36" s="17">
        <v>0</v>
      </c>
      <c r="GQ36" s="17">
        <v>0</v>
      </c>
      <c r="GR36" s="17">
        <v>0</v>
      </c>
      <c r="GS36" s="17">
        <v>0</v>
      </c>
      <c r="GT36" s="17">
        <v>0</v>
      </c>
      <c r="GU36" s="17">
        <v>0</v>
      </c>
      <c r="GV36" s="17">
        <v>237</v>
      </c>
      <c r="GW36" s="17">
        <v>0</v>
      </c>
      <c r="GX36" s="17">
        <v>0</v>
      </c>
      <c r="GY36" s="17">
        <v>154</v>
      </c>
      <c r="GZ36" s="17">
        <v>119</v>
      </c>
      <c r="HA36" s="17">
        <v>0</v>
      </c>
      <c r="HB36" s="17">
        <v>0</v>
      </c>
      <c r="HC36" s="18">
        <v>4000</v>
      </c>
      <c r="HD36" s="17">
        <v>1486</v>
      </c>
      <c r="HE36" s="17">
        <v>0</v>
      </c>
      <c r="HF36" s="17">
        <v>0</v>
      </c>
      <c r="HG36" s="17">
        <v>0</v>
      </c>
      <c r="HH36" s="17">
        <v>0</v>
      </c>
      <c r="HI36" s="17">
        <v>0</v>
      </c>
      <c r="HJ36" s="17">
        <v>0</v>
      </c>
      <c r="HK36" s="17">
        <v>0</v>
      </c>
      <c r="HL36" s="17">
        <v>0</v>
      </c>
      <c r="HM36" s="17">
        <v>1560</v>
      </c>
      <c r="HN36" s="17">
        <v>51</v>
      </c>
      <c r="HO36" s="17">
        <v>132</v>
      </c>
      <c r="HP36" s="17">
        <v>0</v>
      </c>
      <c r="HQ36" s="17">
        <v>0</v>
      </c>
      <c r="HR36" s="17">
        <v>0</v>
      </c>
      <c r="HS36" s="17">
        <v>0</v>
      </c>
      <c r="HT36" s="17">
        <v>0</v>
      </c>
      <c r="HU36" s="17">
        <v>0</v>
      </c>
      <c r="HV36" s="17">
        <v>200</v>
      </c>
      <c r="HW36" s="17">
        <v>51</v>
      </c>
      <c r="HX36" s="17">
        <v>113</v>
      </c>
      <c r="HY36" s="17">
        <v>0</v>
      </c>
      <c r="HZ36" s="17">
        <v>0</v>
      </c>
      <c r="IA36" s="17">
        <v>0</v>
      </c>
      <c r="IB36" s="17">
        <v>407</v>
      </c>
      <c r="IC36" s="17">
        <v>0</v>
      </c>
      <c r="ID36" s="17">
        <v>0</v>
      </c>
      <c r="IE36" s="17">
        <v>0</v>
      </c>
      <c r="IF36" s="17">
        <v>0</v>
      </c>
      <c r="IG36" s="17">
        <v>0</v>
      </c>
      <c r="IH36" s="17">
        <v>0</v>
      </c>
      <c r="II36" s="17">
        <v>0</v>
      </c>
      <c r="IJ36" s="17">
        <v>0</v>
      </c>
      <c r="IK36" s="17">
        <v>0</v>
      </c>
      <c r="IL36" s="17">
        <v>0</v>
      </c>
      <c r="IM36" s="17">
        <v>0</v>
      </c>
      <c r="IN36" s="18">
        <v>0</v>
      </c>
      <c r="IO36" s="17">
        <v>0</v>
      </c>
      <c r="IP36" s="17">
        <v>0</v>
      </c>
      <c r="IQ36" s="17">
        <v>0</v>
      </c>
      <c r="IR36" s="17">
        <v>0</v>
      </c>
      <c r="IS36" s="17">
        <v>0</v>
      </c>
      <c r="IT36" s="17">
        <v>0</v>
      </c>
      <c r="IU36" s="17">
        <v>0</v>
      </c>
      <c r="IV36" s="17">
        <v>0</v>
      </c>
      <c r="IW36" s="18">
        <v>0</v>
      </c>
      <c r="IX36" s="17">
        <v>0</v>
      </c>
      <c r="IY36" s="17">
        <v>0</v>
      </c>
      <c r="IZ36" s="17">
        <v>0</v>
      </c>
      <c r="JA36" s="17">
        <v>0</v>
      </c>
      <c r="JB36" s="17">
        <v>0</v>
      </c>
      <c r="JC36" s="17">
        <v>0</v>
      </c>
      <c r="JD36" s="17">
        <v>0</v>
      </c>
      <c r="JE36" s="18">
        <v>0</v>
      </c>
      <c r="JF36" s="17">
        <v>0</v>
      </c>
      <c r="JG36" s="17">
        <v>0</v>
      </c>
      <c r="JH36" s="18">
        <v>0</v>
      </c>
      <c r="JI36" s="17">
        <v>0</v>
      </c>
      <c r="JJ36" s="17" t="e">
        <v>#N/A</v>
      </c>
      <c r="JK36" s="19">
        <f>C36-[2]Сердобская!G10</f>
        <v>0</v>
      </c>
      <c r="JL36" s="20">
        <f>$C36-[2]Сердобская!$G$10</f>
        <v>0</v>
      </c>
    </row>
    <row r="37" spans="1:272" ht="18.75" x14ac:dyDescent="0.3">
      <c r="A37" s="30">
        <f t="shared" si="16"/>
        <v>29</v>
      </c>
      <c r="B37" s="22" t="s">
        <v>557</v>
      </c>
      <c r="C37" s="12">
        <f t="array" ref="C37:JJ37">TRANSPOSE([2]Сосновоборская!$G$10:$G$277)</f>
        <v>350</v>
      </c>
      <c r="D37" s="13">
        <v>0</v>
      </c>
      <c r="E37" s="14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4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3">
        <v>0</v>
      </c>
      <c r="CA37" s="13">
        <v>0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4">
        <v>0</v>
      </c>
      <c r="CK37" s="13">
        <v>0</v>
      </c>
      <c r="CL37" s="13">
        <v>0</v>
      </c>
      <c r="CM37" s="13">
        <v>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0</v>
      </c>
      <c r="CT37" s="13">
        <v>0</v>
      </c>
      <c r="CU37" s="13">
        <v>0</v>
      </c>
      <c r="CV37" s="13">
        <v>0</v>
      </c>
      <c r="CW37" s="13">
        <v>0</v>
      </c>
      <c r="CX37" s="13">
        <v>0</v>
      </c>
      <c r="CY37" s="13">
        <v>0</v>
      </c>
      <c r="CZ37" s="13">
        <v>0</v>
      </c>
      <c r="DA37" s="13">
        <v>0</v>
      </c>
      <c r="DB37" s="13">
        <v>0</v>
      </c>
      <c r="DC37" s="13">
        <v>0</v>
      </c>
      <c r="DD37" s="13">
        <v>0</v>
      </c>
      <c r="DE37" s="13">
        <v>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0</v>
      </c>
      <c r="DN37" s="13">
        <v>0</v>
      </c>
      <c r="DO37" s="13">
        <v>0</v>
      </c>
      <c r="DP37" s="13">
        <v>0</v>
      </c>
      <c r="DQ37" s="13">
        <v>0</v>
      </c>
      <c r="DR37" s="15">
        <v>0</v>
      </c>
      <c r="DS37" s="13">
        <v>0</v>
      </c>
      <c r="DT37" s="13">
        <v>0</v>
      </c>
      <c r="DU37" s="13">
        <v>0</v>
      </c>
      <c r="DV37" s="13">
        <v>0</v>
      </c>
      <c r="DW37" s="13">
        <v>0</v>
      </c>
      <c r="DX37" s="13">
        <v>0</v>
      </c>
      <c r="DY37" s="13">
        <v>0</v>
      </c>
      <c r="DZ37" s="13">
        <v>0</v>
      </c>
      <c r="EA37" s="13">
        <v>0</v>
      </c>
      <c r="EB37" s="13">
        <v>0</v>
      </c>
      <c r="EC37" s="13">
        <v>0</v>
      </c>
      <c r="ED37" s="16">
        <v>0</v>
      </c>
      <c r="EE37" s="13">
        <v>0</v>
      </c>
      <c r="EF37" s="13">
        <v>0</v>
      </c>
      <c r="EG37" s="13">
        <v>0</v>
      </c>
      <c r="EH37" s="13">
        <v>0</v>
      </c>
      <c r="EI37" s="13">
        <v>0</v>
      </c>
      <c r="EJ37" s="13">
        <v>0</v>
      </c>
      <c r="EK37" s="13">
        <v>0</v>
      </c>
      <c r="EL37" s="13">
        <v>0</v>
      </c>
      <c r="EM37" s="13">
        <v>0</v>
      </c>
      <c r="EN37" s="13">
        <v>0</v>
      </c>
      <c r="EO37" s="13">
        <v>0</v>
      </c>
      <c r="EP37" s="13">
        <v>0</v>
      </c>
      <c r="EQ37" s="13">
        <v>0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</v>
      </c>
      <c r="EX37" s="13">
        <v>0</v>
      </c>
      <c r="EY37" s="13">
        <v>0</v>
      </c>
      <c r="EZ37" s="13">
        <v>0</v>
      </c>
      <c r="FA37" s="13">
        <v>0</v>
      </c>
      <c r="FB37" s="13">
        <v>0</v>
      </c>
      <c r="FC37" s="13">
        <v>0</v>
      </c>
      <c r="FD37" s="13">
        <v>0</v>
      </c>
      <c r="FE37" s="13">
        <v>0</v>
      </c>
      <c r="FF37" s="13">
        <v>0</v>
      </c>
      <c r="FG37" s="13">
        <v>0</v>
      </c>
      <c r="FH37" s="13">
        <v>0</v>
      </c>
      <c r="FI37" s="13">
        <v>0</v>
      </c>
      <c r="FJ37" s="13">
        <v>0</v>
      </c>
      <c r="FK37" s="13">
        <v>0</v>
      </c>
      <c r="FL37" s="13">
        <v>0</v>
      </c>
      <c r="FM37" s="13">
        <v>0</v>
      </c>
      <c r="FN37" s="13">
        <v>0</v>
      </c>
      <c r="FO37" s="13">
        <v>0</v>
      </c>
      <c r="FP37" s="13">
        <v>0</v>
      </c>
      <c r="FQ37" s="13">
        <v>0</v>
      </c>
      <c r="FR37" s="13">
        <v>0</v>
      </c>
      <c r="FS37" s="13">
        <v>0</v>
      </c>
      <c r="FT37" s="13">
        <v>0</v>
      </c>
      <c r="FU37" s="13">
        <v>0</v>
      </c>
      <c r="FV37" s="13">
        <v>0</v>
      </c>
      <c r="FW37" s="13">
        <v>0</v>
      </c>
      <c r="FX37" s="13">
        <v>0</v>
      </c>
      <c r="FY37" s="13">
        <v>0</v>
      </c>
      <c r="FZ37" s="13">
        <v>0</v>
      </c>
      <c r="GA37" s="13">
        <v>0</v>
      </c>
      <c r="GB37" s="13">
        <v>0</v>
      </c>
      <c r="GC37" s="14">
        <v>0</v>
      </c>
      <c r="GD37" s="13">
        <v>0</v>
      </c>
      <c r="GE37" s="13">
        <v>0</v>
      </c>
      <c r="GF37" s="14">
        <v>0</v>
      </c>
      <c r="GG37" s="13">
        <v>0</v>
      </c>
      <c r="GH37" s="15">
        <v>0</v>
      </c>
      <c r="GI37" s="13">
        <v>0</v>
      </c>
      <c r="GJ37" s="17">
        <v>0</v>
      </c>
      <c r="GK37" s="17">
        <v>0</v>
      </c>
      <c r="GL37" s="17">
        <v>0</v>
      </c>
      <c r="GM37" s="17">
        <v>0</v>
      </c>
      <c r="GN37" s="17">
        <v>0</v>
      </c>
      <c r="GO37" s="17">
        <v>0</v>
      </c>
      <c r="GP37" s="17">
        <v>0</v>
      </c>
      <c r="GQ37" s="17">
        <v>0</v>
      </c>
      <c r="GR37" s="17">
        <v>0</v>
      </c>
      <c r="GS37" s="17">
        <v>0</v>
      </c>
      <c r="GT37" s="17">
        <v>0</v>
      </c>
      <c r="GU37" s="17">
        <v>0</v>
      </c>
      <c r="GV37" s="17">
        <v>0</v>
      </c>
      <c r="GW37" s="17">
        <v>0</v>
      </c>
      <c r="GX37" s="17">
        <v>0</v>
      </c>
      <c r="GY37" s="17">
        <v>0</v>
      </c>
      <c r="GZ37" s="17">
        <v>0</v>
      </c>
      <c r="HA37" s="17">
        <v>0</v>
      </c>
      <c r="HB37" s="17">
        <v>0</v>
      </c>
      <c r="HC37" s="18">
        <v>350</v>
      </c>
      <c r="HD37" s="17">
        <v>180</v>
      </c>
      <c r="HE37" s="17">
        <v>0</v>
      </c>
      <c r="HF37" s="17">
        <v>0</v>
      </c>
      <c r="HG37" s="17">
        <v>0</v>
      </c>
      <c r="HH37" s="17">
        <v>0</v>
      </c>
      <c r="HI37" s="17">
        <v>0</v>
      </c>
      <c r="HJ37" s="17">
        <v>0</v>
      </c>
      <c r="HK37" s="17">
        <v>0</v>
      </c>
      <c r="HL37" s="17">
        <v>0</v>
      </c>
      <c r="HM37" s="17">
        <v>0</v>
      </c>
      <c r="HN37" s="17">
        <v>0</v>
      </c>
      <c r="HO37" s="17">
        <v>0</v>
      </c>
      <c r="HP37" s="17">
        <v>0</v>
      </c>
      <c r="HQ37" s="17">
        <v>0</v>
      </c>
      <c r="HR37" s="17">
        <v>0</v>
      </c>
      <c r="HS37" s="17">
        <v>0</v>
      </c>
      <c r="HT37" s="17">
        <v>170</v>
      </c>
      <c r="HU37" s="17">
        <v>0</v>
      </c>
      <c r="HV37" s="17">
        <v>0</v>
      </c>
      <c r="HW37" s="17">
        <v>0</v>
      </c>
      <c r="HX37" s="17">
        <v>0</v>
      </c>
      <c r="HY37" s="17">
        <v>0</v>
      </c>
      <c r="HZ37" s="17">
        <v>0</v>
      </c>
      <c r="IA37" s="17">
        <v>0</v>
      </c>
      <c r="IB37" s="17">
        <v>0</v>
      </c>
      <c r="IC37" s="17">
        <v>0</v>
      </c>
      <c r="ID37" s="17">
        <v>0</v>
      </c>
      <c r="IE37" s="17">
        <v>0</v>
      </c>
      <c r="IF37" s="17">
        <v>0</v>
      </c>
      <c r="IG37" s="17">
        <v>0</v>
      </c>
      <c r="IH37" s="17">
        <v>0</v>
      </c>
      <c r="II37" s="17">
        <v>0</v>
      </c>
      <c r="IJ37" s="17">
        <v>0</v>
      </c>
      <c r="IK37" s="17">
        <v>0</v>
      </c>
      <c r="IL37" s="17">
        <v>0</v>
      </c>
      <c r="IM37" s="17">
        <v>0</v>
      </c>
      <c r="IN37" s="18">
        <v>0</v>
      </c>
      <c r="IO37" s="17">
        <v>0</v>
      </c>
      <c r="IP37" s="17">
        <v>0</v>
      </c>
      <c r="IQ37" s="17">
        <v>0</v>
      </c>
      <c r="IR37" s="17">
        <v>0</v>
      </c>
      <c r="IS37" s="17">
        <v>0</v>
      </c>
      <c r="IT37" s="17">
        <v>0</v>
      </c>
      <c r="IU37" s="17">
        <v>0</v>
      </c>
      <c r="IV37" s="17">
        <v>0</v>
      </c>
      <c r="IW37" s="18">
        <v>0</v>
      </c>
      <c r="IX37" s="17">
        <v>0</v>
      </c>
      <c r="IY37" s="17">
        <v>0</v>
      </c>
      <c r="IZ37" s="17">
        <v>0</v>
      </c>
      <c r="JA37" s="17">
        <v>0</v>
      </c>
      <c r="JB37" s="17">
        <v>0</v>
      </c>
      <c r="JC37" s="17">
        <v>0</v>
      </c>
      <c r="JD37" s="17">
        <v>0</v>
      </c>
      <c r="JE37" s="18">
        <v>0</v>
      </c>
      <c r="JF37" s="17">
        <v>0</v>
      </c>
      <c r="JG37" s="17">
        <v>0</v>
      </c>
      <c r="JH37" s="18">
        <v>0</v>
      </c>
      <c r="JI37" s="17">
        <v>0</v>
      </c>
      <c r="JJ37" s="17">
        <v>0</v>
      </c>
      <c r="JK37" s="19">
        <f>C37-[2]Сосновоборская!G10</f>
        <v>0</v>
      </c>
      <c r="JL37" s="20">
        <f>$C37-[2]Сосновоборская!$G$10</f>
        <v>0</v>
      </c>
    </row>
    <row r="38" spans="1:272" ht="18.75" x14ac:dyDescent="0.3">
      <c r="A38" s="30">
        <f t="shared" si="16"/>
        <v>30</v>
      </c>
      <c r="B38" s="22" t="s">
        <v>558</v>
      </c>
      <c r="C38" s="12">
        <f t="array" ref="C38:JJ38">TRANSPOSE([2]Тамалинская!$G$10:$G$277)</f>
        <v>1574</v>
      </c>
      <c r="D38" s="13">
        <v>0</v>
      </c>
      <c r="E38" s="14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4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0</v>
      </c>
      <c r="BU38" s="13">
        <v>0</v>
      </c>
      <c r="BV38" s="13">
        <v>0</v>
      </c>
      <c r="BW38" s="13">
        <v>0</v>
      </c>
      <c r="BX38" s="13">
        <v>0</v>
      </c>
      <c r="BY38" s="13">
        <v>0</v>
      </c>
      <c r="BZ38" s="13">
        <v>0</v>
      </c>
      <c r="CA38" s="13">
        <v>0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4">
        <v>0</v>
      </c>
      <c r="CK38" s="13">
        <v>0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0</v>
      </c>
      <c r="CT38" s="13">
        <v>0</v>
      </c>
      <c r="CU38" s="13">
        <v>0</v>
      </c>
      <c r="CV38" s="13">
        <v>0</v>
      </c>
      <c r="CW38" s="13">
        <v>0</v>
      </c>
      <c r="CX38" s="13">
        <v>0</v>
      </c>
      <c r="CY38" s="13">
        <v>0</v>
      </c>
      <c r="CZ38" s="13">
        <v>0</v>
      </c>
      <c r="DA38" s="13">
        <v>0</v>
      </c>
      <c r="DB38" s="13">
        <v>0</v>
      </c>
      <c r="DC38" s="13">
        <v>0</v>
      </c>
      <c r="DD38" s="13">
        <v>0</v>
      </c>
      <c r="DE38" s="13">
        <v>0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5">
        <v>0</v>
      </c>
      <c r="DS38" s="13">
        <v>0</v>
      </c>
      <c r="DT38" s="13">
        <v>0</v>
      </c>
      <c r="DU38" s="13">
        <v>0</v>
      </c>
      <c r="DV38" s="13">
        <v>0</v>
      </c>
      <c r="DW38" s="13">
        <v>0</v>
      </c>
      <c r="DX38" s="13">
        <v>0</v>
      </c>
      <c r="DY38" s="13">
        <v>0</v>
      </c>
      <c r="DZ38" s="13">
        <v>0</v>
      </c>
      <c r="EA38" s="13">
        <v>0</v>
      </c>
      <c r="EB38" s="13">
        <v>0</v>
      </c>
      <c r="EC38" s="13">
        <v>0</v>
      </c>
      <c r="ED38" s="16">
        <v>0</v>
      </c>
      <c r="EE38" s="13">
        <v>0</v>
      </c>
      <c r="EF38" s="13">
        <v>0</v>
      </c>
      <c r="EG38" s="13">
        <v>0</v>
      </c>
      <c r="EH38" s="13">
        <v>0</v>
      </c>
      <c r="EI38" s="13">
        <v>0</v>
      </c>
      <c r="EJ38" s="13">
        <v>0</v>
      </c>
      <c r="EK38" s="13">
        <v>0</v>
      </c>
      <c r="EL38" s="13">
        <v>0</v>
      </c>
      <c r="EM38" s="13">
        <v>0</v>
      </c>
      <c r="EN38" s="13">
        <v>0</v>
      </c>
      <c r="EO38" s="13">
        <v>0</v>
      </c>
      <c r="EP38" s="13">
        <v>0</v>
      </c>
      <c r="EQ38" s="13">
        <v>0</v>
      </c>
      <c r="ER38" s="13">
        <v>0</v>
      </c>
      <c r="ES38" s="13">
        <v>0</v>
      </c>
      <c r="ET38" s="13">
        <v>0</v>
      </c>
      <c r="EU38" s="13">
        <v>0</v>
      </c>
      <c r="EV38" s="13">
        <v>0</v>
      </c>
      <c r="EW38" s="13">
        <v>0</v>
      </c>
      <c r="EX38" s="13">
        <v>0</v>
      </c>
      <c r="EY38" s="13">
        <v>0</v>
      </c>
      <c r="EZ38" s="13">
        <v>0</v>
      </c>
      <c r="FA38" s="13">
        <v>0</v>
      </c>
      <c r="FB38" s="13">
        <v>0</v>
      </c>
      <c r="FC38" s="13">
        <v>0</v>
      </c>
      <c r="FD38" s="13">
        <v>0</v>
      </c>
      <c r="FE38" s="13">
        <v>0</v>
      </c>
      <c r="FF38" s="13">
        <v>0</v>
      </c>
      <c r="FG38" s="13">
        <v>0</v>
      </c>
      <c r="FH38" s="13">
        <v>0</v>
      </c>
      <c r="FI38" s="13">
        <v>0</v>
      </c>
      <c r="FJ38" s="13">
        <v>0</v>
      </c>
      <c r="FK38" s="13">
        <v>0</v>
      </c>
      <c r="FL38" s="13">
        <v>0</v>
      </c>
      <c r="FM38" s="13">
        <v>0</v>
      </c>
      <c r="FN38" s="13">
        <v>0</v>
      </c>
      <c r="FO38" s="13">
        <v>0</v>
      </c>
      <c r="FP38" s="13">
        <v>0</v>
      </c>
      <c r="FQ38" s="13">
        <v>0</v>
      </c>
      <c r="FR38" s="13">
        <v>0</v>
      </c>
      <c r="FS38" s="13">
        <v>0</v>
      </c>
      <c r="FT38" s="13">
        <v>0</v>
      </c>
      <c r="FU38" s="13">
        <v>0</v>
      </c>
      <c r="FV38" s="13">
        <v>0</v>
      </c>
      <c r="FW38" s="13">
        <v>0</v>
      </c>
      <c r="FX38" s="13">
        <v>0</v>
      </c>
      <c r="FY38" s="13">
        <v>0</v>
      </c>
      <c r="FZ38" s="13">
        <v>0</v>
      </c>
      <c r="GA38" s="13">
        <v>0</v>
      </c>
      <c r="GB38" s="13">
        <v>0</v>
      </c>
      <c r="GC38" s="14">
        <v>0</v>
      </c>
      <c r="GD38" s="13">
        <v>0</v>
      </c>
      <c r="GE38" s="13">
        <v>0</v>
      </c>
      <c r="GF38" s="14">
        <v>1034</v>
      </c>
      <c r="GG38" s="13">
        <v>300</v>
      </c>
      <c r="GH38" s="15">
        <v>0</v>
      </c>
      <c r="GI38" s="13">
        <v>0</v>
      </c>
      <c r="GJ38" s="17">
        <v>0</v>
      </c>
      <c r="GK38" s="17">
        <v>0</v>
      </c>
      <c r="GL38" s="17">
        <v>0</v>
      </c>
      <c r="GM38" s="17">
        <v>0</v>
      </c>
      <c r="GN38" s="17">
        <v>30</v>
      </c>
      <c r="GO38" s="17">
        <v>689</v>
      </c>
      <c r="GP38" s="17">
        <v>0</v>
      </c>
      <c r="GQ38" s="17">
        <v>0</v>
      </c>
      <c r="GR38" s="17">
        <v>0</v>
      </c>
      <c r="GS38" s="17">
        <v>0</v>
      </c>
      <c r="GT38" s="17">
        <v>0</v>
      </c>
      <c r="GU38" s="17">
        <v>0</v>
      </c>
      <c r="GV38" s="17">
        <v>0</v>
      </c>
      <c r="GW38" s="17">
        <v>0</v>
      </c>
      <c r="GX38" s="17">
        <v>0</v>
      </c>
      <c r="GY38" s="17">
        <v>0</v>
      </c>
      <c r="GZ38" s="17">
        <v>0</v>
      </c>
      <c r="HA38" s="17">
        <v>15</v>
      </c>
      <c r="HB38" s="17">
        <v>0</v>
      </c>
      <c r="HC38" s="18">
        <v>540</v>
      </c>
      <c r="HD38" s="17">
        <v>270</v>
      </c>
      <c r="HE38" s="17">
        <v>0</v>
      </c>
      <c r="HF38" s="17">
        <v>0</v>
      </c>
      <c r="HG38" s="17">
        <v>0</v>
      </c>
      <c r="HH38" s="17">
        <v>0</v>
      </c>
      <c r="HI38" s="17">
        <v>0</v>
      </c>
      <c r="HJ38" s="17">
        <v>0</v>
      </c>
      <c r="HK38" s="17">
        <v>0</v>
      </c>
      <c r="HL38" s="17">
        <v>0</v>
      </c>
      <c r="HM38" s="17">
        <v>0</v>
      </c>
      <c r="HN38" s="17">
        <v>0</v>
      </c>
      <c r="HO38" s="17">
        <v>0</v>
      </c>
      <c r="HP38" s="17">
        <v>0</v>
      </c>
      <c r="HQ38" s="17">
        <v>0</v>
      </c>
      <c r="HR38" s="17">
        <v>0</v>
      </c>
      <c r="HS38" s="17">
        <v>0</v>
      </c>
      <c r="HT38" s="17">
        <v>0</v>
      </c>
      <c r="HU38" s="17">
        <v>0</v>
      </c>
      <c r="HV38" s="17">
        <v>0</v>
      </c>
      <c r="HW38" s="17">
        <v>0</v>
      </c>
      <c r="HX38" s="17">
        <v>270</v>
      </c>
      <c r="HY38" s="17">
        <v>0</v>
      </c>
      <c r="HZ38" s="17">
        <v>0</v>
      </c>
      <c r="IA38" s="17">
        <v>0</v>
      </c>
      <c r="IB38" s="17">
        <v>0</v>
      </c>
      <c r="IC38" s="17">
        <v>0</v>
      </c>
      <c r="ID38" s="17">
        <v>0</v>
      </c>
      <c r="IE38" s="17">
        <v>0</v>
      </c>
      <c r="IF38" s="17">
        <v>0</v>
      </c>
      <c r="IG38" s="17">
        <v>0</v>
      </c>
      <c r="IH38" s="17">
        <v>0</v>
      </c>
      <c r="II38" s="17">
        <v>0</v>
      </c>
      <c r="IJ38" s="17">
        <v>0</v>
      </c>
      <c r="IK38" s="17">
        <v>0</v>
      </c>
      <c r="IL38" s="17">
        <v>0</v>
      </c>
      <c r="IM38" s="17">
        <v>0</v>
      </c>
      <c r="IN38" s="18">
        <v>0</v>
      </c>
      <c r="IO38" s="17">
        <v>0</v>
      </c>
      <c r="IP38" s="17">
        <v>0</v>
      </c>
      <c r="IQ38" s="17">
        <v>0</v>
      </c>
      <c r="IR38" s="17">
        <v>0</v>
      </c>
      <c r="IS38" s="17">
        <v>0</v>
      </c>
      <c r="IT38" s="17">
        <v>0</v>
      </c>
      <c r="IU38" s="17">
        <v>0</v>
      </c>
      <c r="IV38" s="17">
        <v>0</v>
      </c>
      <c r="IW38" s="18">
        <v>0</v>
      </c>
      <c r="IX38" s="17">
        <v>0</v>
      </c>
      <c r="IY38" s="17">
        <v>0</v>
      </c>
      <c r="IZ38" s="17">
        <v>0</v>
      </c>
      <c r="JA38" s="17">
        <v>0</v>
      </c>
      <c r="JB38" s="17">
        <v>0</v>
      </c>
      <c r="JC38" s="17">
        <v>0</v>
      </c>
      <c r="JD38" s="17">
        <v>0</v>
      </c>
      <c r="JE38" s="18">
        <v>0</v>
      </c>
      <c r="JF38" s="17">
        <v>0</v>
      </c>
      <c r="JG38" s="17">
        <v>0</v>
      </c>
      <c r="JH38" s="18">
        <v>0</v>
      </c>
      <c r="JI38" s="17">
        <v>0</v>
      </c>
      <c r="JJ38" s="17">
        <v>0</v>
      </c>
      <c r="JK38" s="19">
        <f>C38-[2]Тамалинская!G10</f>
        <v>0</v>
      </c>
      <c r="JL38" s="20">
        <f>$C38-[2]Тамалинская!$G$10</f>
        <v>0</v>
      </c>
    </row>
    <row r="39" spans="1:272" ht="18.75" x14ac:dyDescent="0.3">
      <c r="A39" s="30">
        <f t="shared" si="16"/>
        <v>31</v>
      </c>
      <c r="B39" s="22" t="s">
        <v>559</v>
      </c>
      <c r="C39" s="12">
        <f t="array" ref="C39:JJ39">TRANSPOSE([2]Пензенская!$G$10:$G$277)</f>
        <v>12195</v>
      </c>
      <c r="D39" s="13">
        <v>0</v>
      </c>
      <c r="E39" s="14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4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4">
        <v>153</v>
      </c>
      <c r="CK39" s="13">
        <v>0</v>
      </c>
      <c r="CL39" s="13">
        <v>0</v>
      </c>
      <c r="CM39" s="13">
        <v>0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0</v>
      </c>
      <c r="CV39" s="13">
        <v>0</v>
      </c>
      <c r="CW39" s="13">
        <v>40</v>
      </c>
      <c r="CX39" s="13">
        <v>0</v>
      </c>
      <c r="CY39" s="13">
        <v>0</v>
      </c>
      <c r="CZ39" s="13">
        <v>0</v>
      </c>
      <c r="DA39" s="13">
        <v>0</v>
      </c>
      <c r="DB39" s="13">
        <v>0</v>
      </c>
      <c r="DC39" s="13">
        <v>0</v>
      </c>
      <c r="DD39" s="13">
        <v>0</v>
      </c>
      <c r="DE39" s="13">
        <v>0</v>
      </c>
      <c r="DF39" s="13">
        <v>0</v>
      </c>
      <c r="DG39" s="13">
        <v>0</v>
      </c>
      <c r="DH39" s="13">
        <v>0</v>
      </c>
      <c r="DI39" s="13">
        <v>0</v>
      </c>
      <c r="DJ39" s="13">
        <v>0</v>
      </c>
      <c r="DK39" s="13">
        <v>0</v>
      </c>
      <c r="DL39" s="13">
        <v>0</v>
      </c>
      <c r="DM39" s="13">
        <v>0</v>
      </c>
      <c r="DN39" s="13">
        <v>0</v>
      </c>
      <c r="DO39" s="13">
        <v>0</v>
      </c>
      <c r="DP39" s="13">
        <v>15</v>
      </c>
      <c r="DQ39" s="13">
        <v>0</v>
      </c>
      <c r="DR39" s="15">
        <v>0</v>
      </c>
      <c r="DS39" s="13">
        <v>15</v>
      </c>
      <c r="DT39" s="13">
        <v>0</v>
      </c>
      <c r="DU39" s="13">
        <v>0</v>
      </c>
      <c r="DV39" s="13">
        <v>0</v>
      </c>
      <c r="DW39" s="13">
        <v>0</v>
      </c>
      <c r="DX39" s="13">
        <v>0</v>
      </c>
      <c r="DY39" s="13">
        <v>0</v>
      </c>
      <c r="DZ39" s="13">
        <v>0</v>
      </c>
      <c r="EA39" s="13">
        <v>58</v>
      </c>
      <c r="EB39" s="13">
        <v>0</v>
      </c>
      <c r="EC39" s="13">
        <v>25</v>
      </c>
      <c r="ED39" s="16">
        <v>1429</v>
      </c>
      <c r="EE39" s="13">
        <v>0</v>
      </c>
      <c r="EF39" s="13">
        <v>0</v>
      </c>
      <c r="EG39" s="13">
        <v>0</v>
      </c>
      <c r="EH39" s="13">
        <v>0</v>
      </c>
      <c r="EI39" s="13">
        <v>0</v>
      </c>
      <c r="EJ39" s="13">
        <v>40</v>
      </c>
      <c r="EK39" s="13">
        <v>0</v>
      </c>
      <c r="EL39" s="13">
        <v>0</v>
      </c>
      <c r="EM39" s="13">
        <v>0</v>
      </c>
      <c r="EN39" s="13">
        <v>0</v>
      </c>
      <c r="EO39" s="13">
        <v>0</v>
      </c>
      <c r="EP39" s="13">
        <v>0</v>
      </c>
      <c r="EQ39" s="13">
        <v>10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0</v>
      </c>
      <c r="EX39" s="13">
        <v>20</v>
      </c>
      <c r="EY39" s="13">
        <v>0</v>
      </c>
      <c r="EZ39" s="13">
        <v>0</v>
      </c>
      <c r="FA39" s="13">
        <v>0</v>
      </c>
      <c r="FB39" s="13">
        <v>0</v>
      </c>
      <c r="FC39" s="13">
        <v>989</v>
      </c>
      <c r="FD39" s="13">
        <v>0</v>
      </c>
      <c r="FE39" s="13">
        <v>0</v>
      </c>
      <c r="FF39" s="13">
        <v>0</v>
      </c>
      <c r="FG39" s="13">
        <v>0</v>
      </c>
      <c r="FH39" s="13">
        <v>0</v>
      </c>
      <c r="FI39" s="13">
        <v>40</v>
      </c>
      <c r="FJ39" s="13">
        <v>0</v>
      </c>
      <c r="FK39" s="13">
        <v>0</v>
      </c>
      <c r="FL39" s="13">
        <v>50</v>
      </c>
      <c r="FM39" s="13">
        <v>0</v>
      </c>
      <c r="FN39" s="13">
        <v>20</v>
      </c>
      <c r="FO39" s="13">
        <v>0</v>
      </c>
      <c r="FP39" s="13">
        <v>0</v>
      </c>
      <c r="FQ39" s="13">
        <v>0</v>
      </c>
      <c r="FR39" s="13">
        <v>0</v>
      </c>
      <c r="FS39" s="13">
        <v>0</v>
      </c>
      <c r="FT39" s="13">
        <v>0</v>
      </c>
      <c r="FU39" s="13">
        <v>0</v>
      </c>
      <c r="FV39" s="13">
        <v>0</v>
      </c>
      <c r="FW39" s="13">
        <v>130</v>
      </c>
      <c r="FX39" s="13">
        <v>130</v>
      </c>
      <c r="FY39" s="13">
        <v>0</v>
      </c>
      <c r="FZ39" s="13">
        <v>0</v>
      </c>
      <c r="GA39" s="13">
        <v>0</v>
      </c>
      <c r="GB39" s="13">
        <v>0</v>
      </c>
      <c r="GC39" s="14">
        <v>0</v>
      </c>
      <c r="GD39" s="13">
        <v>0</v>
      </c>
      <c r="GE39" s="13">
        <v>0</v>
      </c>
      <c r="GF39" s="14">
        <v>3043</v>
      </c>
      <c r="GG39" s="13">
        <v>800</v>
      </c>
      <c r="GH39" s="15">
        <v>50</v>
      </c>
      <c r="GI39" s="13">
        <v>50</v>
      </c>
      <c r="GJ39" s="17">
        <v>0</v>
      </c>
      <c r="GK39" s="17">
        <v>0</v>
      </c>
      <c r="GL39" s="17">
        <v>0</v>
      </c>
      <c r="GM39" s="17">
        <v>0</v>
      </c>
      <c r="GN39" s="17">
        <v>20</v>
      </c>
      <c r="GO39" s="17">
        <v>0</v>
      </c>
      <c r="GP39" s="17">
        <v>0</v>
      </c>
      <c r="GQ39" s="17">
        <v>0</v>
      </c>
      <c r="GR39" s="17">
        <v>0</v>
      </c>
      <c r="GS39" s="17">
        <v>0</v>
      </c>
      <c r="GT39" s="17">
        <v>0</v>
      </c>
      <c r="GU39" s="17">
        <v>0</v>
      </c>
      <c r="GV39" s="17">
        <v>1933</v>
      </c>
      <c r="GW39" s="17">
        <v>150</v>
      </c>
      <c r="GX39" s="17">
        <v>40</v>
      </c>
      <c r="GY39" s="17">
        <v>0</v>
      </c>
      <c r="GZ39" s="17">
        <v>0</v>
      </c>
      <c r="HA39" s="17">
        <v>0</v>
      </c>
      <c r="HB39" s="17">
        <v>0</v>
      </c>
      <c r="HC39" s="18">
        <v>7570</v>
      </c>
      <c r="HD39" s="17">
        <v>6170</v>
      </c>
      <c r="HE39" s="17">
        <v>0</v>
      </c>
      <c r="HF39" s="17">
        <v>0</v>
      </c>
      <c r="HG39" s="17">
        <v>0</v>
      </c>
      <c r="HH39" s="17">
        <v>0</v>
      </c>
      <c r="HI39" s="17">
        <v>0</v>
      </c>
      <c r="HJ39" s="17">
        <v>0</v>
      </c>
      <c r="HK39" s="17">
        <v>0</v>
      </c>
      <c r="HL39" s="17">
        <v>0</v>
      </c>
      <c r="HM39" s="17">
        <v>0</v>
      </c>
      <c r="HN39" s="17">
        <v>0</v>
      </c>
      <c r="HO39" s="17">
        <v>200</v>
      </c>
      <c r="HP39" s="17">
        <v>0</v>
      </c>
      <c r="HQ39" s="17">
        <v>500</v>
      </c>
      <c r="HR39" s="17">
        <v>0</v>
      </c>
      <c r="HS39" s="17">
        <v>50</v>
      </c>
      <c r="HT39" s="17">
        <v>0</v>
      </c>
      <c r="HU39" s="17">
        <v>0</v>
      </c>
      <c r="HV39" s="17">
        <v>0</v>
      </c>
      <c r="HW39" s="17">
        <v>0</v>
      </c>
      <c r="HX39" s="17">
        <v>250</v>
      </c>
      <c r="HY39" s="17">
        <v>0</v>
      </c>
      <c r="HZ39" s="17">
        <v>50</v>
      </c>
      <c r="IA39" s="17">
        <v>0</v>
      </c>
      <c r="IB39" s="17">
        <v>50</v>
      </c>
      <c r="IC39" s="17">
        <v>0</v>
      </c>
      <c r="ID39" s="17">
        <v>0</v>
      </c>
      <c r="IE39" s="17">
        <v>0</v>
      </c>
      <c r="IF39" s="17">
        <v>0</v>
      </c>
      <c r="IG39" s="17">
        <v>0</v>
      </c>
      <c r="IH39" s="17">
        <v>0</v>
      </c>
      <c r="II39" s="17">
        <v>0</v>
      </c>
      <c r="IJ39" s="17">
        <v>0</v>
      </c>
      <c r="IK39" s="17">
        <v>0</v>
      </c>
      <c r="IL39" s="17">
        <v>0</v>
      </c>
      <c r="IM39" s="17">
        <v>300</v>
      </c>
      <c r="IN39" s="18">
        <v>0</v>
      </c>
      <c r="IO39" s="17">
        <v>0</v>
      </c>
      <c r="IP39" s="17">
        <v>0</v>
      </c>
      <c r="IQ39" s="17">
        <v>0</v>
      </c>
      <c r="IR39" s="17">
        <v>0</v>
      </c>
      <c r="IS39" s="17">
        <v>0</v>
      </c>
      <c r="IT39" s="17">
        <v>0</v>
      </c>
      <c r="IU39" s="17">
        <v>0</v>
      </c>
      <c r="IV39" s="17">
        <v>0</v>
      </c>
      <c r="IW39" s="18">
        <v>0</v>
      </c>
      <c r="IX39" s="17">
        <v>0</v>
      </c>
      <c r="IY39" s="17">
        <v>0</v>
      </c>
      <c r="IZ39" s="17">
        <v>0</v>
      </c>
      <c r="JA39" s="17">
        <v>0</v>
      </c>
      <c r="JB39" s="17">
        <v>0</v>
      </c>
      <c r="JC39" s="17">
        <v>0</v>
      </c>
      <c r="JD39" s="17">
        <v>0</v>
      </c>
      <c r="JE39" s="18">
        <v>0</v>
      </c>
      <c r="JF39" s="17">
        <v>0</v>
      </c>
      <c r="JG39" s="17">
        <v>0</v>
      </c>
      <c r="JH39" s="18">
        <v>0</v>
      </c>
      <c r="JI39" s="17">
        <v>0</v>
      </c>
      <c r="JJ39" s="17">
        <v>0</v>
      </c>
      <c r="JK39" s="19">
        <f>C39-[2]Пензенская!G10</f>
        <v>0</v>
      </c>
      <c r="JL39" s="20">
        <f>$C39-[2]Пензенская!$G$10</f>
        <v>0</v>
      </c>
    </row>
    <row r="40" spans="1:272" ht="18.75" x14ac:dyDescent="0.3">
      <c r="A40" s="30">
        <f t="shared" si="16"/>
        <v>32</v>
      </c>
      <c r="B40" s="22" t="s">
        <v>560</v>
      </c>
      <c r="C40" s="12">
        <f t="array" ref="C40:JJ40">TRANSPOSE([2]Шемышейская!$G$10:$G$277)</f>
        <v>670</v>
      </c>
      <c r="D40" s="13">
        <v>0</v>
      </c>
      <c r="E40" s="14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4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13">
        <v>0</v>
      </c>
      <c r="BV40" s="13">
        <v>0</v>
      </c>
      <c r="BW40" s="13">
        <v>0</v>
      </c>
      <c r="BX40" s="13">
        <v>0</v>
      </c>
      <c r="BY40" s="13">
        <v>0</v>
      </c>
      <c r="BZ40" s="13">
        <v>0</v>
      </c>
      <c r="CA40" s="13">
        <v>0</v>
      </c>
      <c r="CB40" s="13">
        <v>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4">
        <v>0</v>
      </c>
      <c r="CK40" s="13">
        <v>0</v>
      </c>
      <c r="CL40" s="13">
        <v>0</v>
      </c>
      <c r="CM40" s="13">
        <v>0</v>
      </c>
      <c r="CN40" s="13">
        <v>0</v>
      </c>
      <c r="CO40" s="13">
        <v>0</v>
      </c>
      <c r="CP40" s="13">
        <v>0</v>
      </c>
      <c r="CQ40" s="13">
        <v>0</v>
      </c>
      <c r="CR40" s="13">
        <v>0</v>
      </c>
      <c r="CS40" s="13">
        <v>0</v>
      </c>
      <c r="CT40" s="13">
        <v>0</v>
      </c>
      <c r="CU40" s="13">
        <v>0</v>
      </c>
      <c r="CV40" s="13">
        <v>0</v>
      </c>
      <c r="CW40" s="13">
        <v>0</v>
      </c>
      <c r="CX40" s="13">
        <v>0</v>
      </c>
      <c r="CY40" s="13">
        <v>0</v>
      </c>
      <c r="CZ40" s="13">
        <v>0</v>
      </c>
      <c r="DA40" s="13">
        <v>0</v>
      </c>
      <c r="DB40" s="13">
        <v>0</v>
      </c>
      <c r="DC40" s="13">
        <v>0</v>
      </c>
      <c r="DD40" s="13">
        <v>0</v>
      </c>
      <c r="DE40" s="13">
        <v>0</v>
      </c>
      <c r="DF40" s="13">
        <v>0</v>
      </c>
      <c r="DG40" s="13">
        <v>0</v>
      </c>
      <c r="DH40" s="13">
        <v>0</v>
      </c>
      <c r="DI40" s="13">
        <v>0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5">
        <v>0</v>
      </c>
      <c r="DS40" s="13">
        <v>0</v>
      </c>
      <c r="DT40" s="13">
        <v>0</v>
      </c>
      <c r="DU40" s="13">
        <v>0</v>
      </c>
      <c r="DV40" s="13">
        <v>0</v>
      </c>
      <c r="DW40" s="13">
        <v>0</v>
      </c>
      <c r="DX40" s="13">
        <v>0</v>
      </c>
      <c r="DY40" s="13">
        <v>0</v>
      </c>
      <c r="DZ40" s="13">
        <v>0</v>
      </c>
      <c r="EA40" s="13">
        <v>0</v>
      </c>
      <c r="EB40" s="13">
        <v>0</v>
      </c>
      <c r="EC40" s="13">
        <v>0</v>
      </c>
      <c r="ED40" s="16">
        <v>0</v>
      </c>
      <c r="EE40" s="13">
        <v>0</v>
      </c>
      <c r="EF40" s="13">
        <v>0</v>
      </c>
      <c r="EG40" s="13">
        <v>0</v>
      </c>
      <c r="EH40" s="13">
        <v>0</v>
      </c>
      <c r="EI40" s="13">
        <v>0</v>
      </c>
      <c r="EJ40" s="13">
        <v>0</v>
      </c>
      <c r="EK40" s="13">
        <v>0</v>
      </c>
      <c r="EL40" s="13">
        <v>0</v>
      </c>
      <c r="EM40" s="13">
        <v>0</v>
      </c>
      <c r="EN40" s="13">
        <v>0</v>
      </c>
      <c r="EO40" s="13">
        <v>0</v>
      </c>
      <c r="EP40" s="13">
        <v>0</v>
      </c>
      <c r="EQ40" s="13">
        <v>0</v>
      </c>
      <c r="ER40" s="13">
        <v>0</v>
      </c>
      <c r="ES40" s="13">
        <v>0</v>
      </c>
      <c r="ET40" s="13">
        <v>0</v>
      </c>
      <c r="EU40" s="13">
        <v>0</v>
      </c>
      <c r="EV40" s="13">
        <v>0</v>
      </c>
      <c r="EW40" s="13">
        <v>0</v>
      </c>
      <c r="EX40" s="13">
        <v>0</v>
      </c>
      <c r="EY40" s="13">
        <v>0</v>
      </c>
      <c r="EZ40" s="13">
        <v>0</v>
      </c>
      <c r="FA40" s="13">
        <v>0</v>
      </c>
      <c r="FB40" s="13">
        <v>0</v>
      </c>
      <c r="FC40" s="13">
        <v>0</v>
      </c>
      <c r="FD40" s="13">
        <v>0</v>
      </c>
      <c r="FE40" s="13">
        <v>0</v>
      </c>
      <c r="FF40" s="13">
        <v>0</v>
      </c>
      <c r="FG40" s="13">
        <v>0</v>
      </c>
      <c r="FH40" s="13">
        <v>0</v>
      </c>
      <c r="FI40" s="13">
        <v>0</v>
      </c>
      <c r="FJ40" s="13">
        <v>0</v>
      </c>
      <c r="FK40" s="13">
        <v>0</v>
      </c>
      <c r="FL40" s="13">
        <v>0</v>
      </c>
      <c r="FM40" s="13">
        <v>0</v>
      </c>
      <c r="FN40" s="13">
        <v>0</v>
      </c>
      <c r="FO40" s="13">
        <v>0</v>
      </c>
      <c r="FP40" s="13">
        <v>0</v>
      </c>
      <c r="FQ40" s="13">
        <v>0</v>
      </c>
      <c r="FR40" s="13">
        <v>0</v>
      </c>
      <c r="FS40" s="13">
        <v>0</v>
      </c>
      <c r="FT40" s="13">
        <v>0</v>
      </c>
      <c r="FU40" s="13">
        <v>0</v>
      </c>
      <c r="FV40" s="13">
        <v>0</v>
      </c>
      <c r="FW40" s="13">
        <v>0</v>
      </c>
      <c r="FX40" s="13">
        <v>0</v>
      </c>
      <c r="FY40" s="13">
        <v>0</v>
      </c>
      <c r="FZ40" s="13">
        <v>0</v>
      </c>
      <c r="GA40" s="13">
        <v>0</v>
      </c>
      <c r="GB40" s="13">
        <v>0</v>
      </c>
      <c r="GC40" s="14">
        <v>0</v>
      </c>
      <c r="GD40" s="13">
        <v>0</v>
      </c>
      <c r="GE40" s="13">
        <v>0</v>
      </c>
      <c r="GF40" s="14">
        <v>0</v>
      </c>
      <c r="GG40" s="13">
        <v>0</v>
      </c>
      <c r="GH40" s="15">
        <v>0</v>
      </c>
      <c r="GI40" s="13">
        <v>0</v>
      </c>
      <c r="GJ40" s="17">
        <v>0</v>
      </c>
      <c r="GK40" s="17">
        <v>0</v>
      </c>
      <c r="GL40" s="17">
        <v>0</v>
      </c>
      <c r="GM40" s="17">
        <v>0</v>
      </c>
      <c r="GN40" s="17">
        <v>0</v>
      </c>
      <c r="GO40" s="17">
        <v>0</v>
      </c>
      <c r="GP40" s="17">
        <v>0</v>
      </c>
      <c r="GQ40" s="17">
        <v>0</v>
      </c>
      <c r="GR40" s="17">
        <v>0</v>
      </c>
      <c r="GS40" s="17">
        <v>0</v>
      </c>
      <c r="GT40" s="17">
        <v>0</v>
      </c>
      <c r="GU40" s="17">
        <v>0</v>
      </c>
      <c r="GV40" s="17">
        <v>0</v>
      </c>
      <c r="GW40" s="17">
        <v>0</v>
      </c>
      <c r="GX40" s="17">
        <v>0</v>
      </c>
      <c r="GY40" s="17">
        <v>0</v>
      </c>
      <c r="GZ40" s="17">
        <v>0</v>
      </c>
      <c r="HA40" s="17">
        <v>0</v>
      </c>
      <c r="HB40" s="17">
        <v>0</v>
      </c>
      <c r="HC40" s="18">
        <v>670</v>
      </c>
      <c r="HD40" s="17">
        <v>0</v>
      </c>
      <c r="HE40" s="17">
        <v>0</v>
      </c>
      <c r="HF40" s="17">
        <v>0</v>
      </c>
      <c r="HG40" s="17">
        <v>0</v>
      </c>
      <c r="HH40" s="17">
        <v>30</v>
      </c>
      <c r="HI40" s="17">
        <v>0</v>
      </c>
      <c r="HJ40" s="17">
        <v>0</v>
      </c>
      <c r="HK40" s="17">
        <v>0</v>
      </c>
      <c r="HL40" s="17">
        <v>0</v>
      </c>
      <c r="HM40" s="17">
        <v>380</v>
      </c>
      <c r="HN40" s="17">
        <v>0</v>
      </c>
      <c r="HO40" s="17">
        <v>0</v>
      </c>
      <c r="HP40" s="17">
        <v>0</v>
      </c>
      <c r="HQ40" s="17">
        <v>0</v>
      </c>
      <c r="HR40" s="17">
        <v>0</v>
      </c>
      <c r="HS40" s="17">
        <v>0</v>
      </c>
      <c r="HT40" s="17">
        <v>0</v>
      </c>
      <c r="HU40" s="17">
        <v>0</v>
      </c>
      <c r="HV40" s="17">
        <v>260</v>
      </c>
      <c r="HW40" s="17">
        <v>0</v>
      </c>
      <c r="HX40" s="17">
        <v>0</v>
      </c>
      <c r="HY40" s="17">
        <v>0</v>
      </c>
      <c r="HZ40" s="17">
        <v>0</v>
      </c>
      <c r="IA40" s="17">
        <v>0</v>
      </c>
      <c r="IB40" s="17">
        <v>0</v>
      </c>
      <c r="IC40" s="17">
        <v>0</v>
      </c>
      <c r="ID40" s="17">
        <v>0</v>
      </c>
      <c r="IE40" s="17">
        <v>0</v>
      </c>
      <c r="IF40" s="17">
        <v>0</v>
      </c>
      <c r="IG40" s="17">
        <v>0</v>
      </c>
      <c r="IH40" s="17">
        <v>0</v>
      </c>
      <c r="II40" s="17">
        <v>0</v>
      </c>
      <c r="IJ40" s="17">
        <v>0</v>
      </c>
      <c r="IK40" s="17">
        <v>0</v>
      </c>
      <c r="IL40" s="17">
        <v>0</v>
      </c>
      <c r="IM40" s="17">
        <v>0</v>
      </c>
      <c r="IN40" s="18">
        <v>0</v>
      </c>
      <c r="IO40" s="17">
        <v>0</v>
      </c>
      <c r="IP40" s="17">
        <v>0</v>
      </c>
      <c r="IQ40" s="17">
        <v>0</v>
      </c>
      <c r="IR40" s="17">
        <v>0</v>
      </c>
      <c r="IS40" s="17">
        <v>0</v>
      </c>
      <c r="IT40" s="17">
        <v>0</v>
      </c>
      <c r="IU40" s="17">
        <v>0</v>
      </c>
      <c r="IV40" s="17">
        <v>0</v>
      </c>
      <c r="IW40" s="18">
        <v>0</v>
      </c>
      <c r="IX40" s="17">
        <v>0</v>
      </c>
      <c r="IY40" s="17">
        <v>0</v>
      </c>
      <c r="IZ40" s="17">
        <v>0</v>
      </c>
      <c r="JA40" s="17">
        <v>0</v>
      </c>
      <c r="JB40" s="17">
        <v>0</v>
      </c>
      <c r="JC40" s="17">
        <v>0</v>
      </c>
      <c r="JD40" s="17">
        <v>0</v>
      </c>
      <c r="JE40" s="18">
        <v>0</v>
      </c>
      <c r="JF40" s="17">
        <v>0</v>
      </c>
      <c r="JG40" s="17">
        <v>0</v>
      </c>
      <c r="JH40" s="18">
        <v>0</v>
      </c>
      <c r="JI40" s="17">
        <v>0</v>
      </c>
      <c r="JJ40" s="17">
        <v>0</v>
      </c>
      <c r="JK40" s="19">
        <f>C40-[2]Шемышейская!G10</f>
        <v>0</v>
      </c>
      <c r="JL40" s="20">
        <f>$C40-[2]Шемышейская!$G$10</f>
        <v>0</v>
      </c>
    </row>
    <row r="41" spans="1:272" ht="33" x14ac:dyDescent="0.3">
      <c r="A41" s="30">
        <f t="shared" si="16"/>
        <v>33</v>
      </c>
      <c r="B41" s="22" t="s">
        <v>561</v>
      </c>
      <c r="C41" s="12">
        <f t="array" ref="C41:JJ41">TRANSPOSE([2]СМП!$G$10:$G$277)</f>
        <v>0</v>
      </c>
      <c r="D41" s="13">
        <v>0</v>
      </c>
      <c r="E41" s="14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4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13">
        <v>0</v>
      </c>
      <c r="BV41" s="13">
        <v>0</v>
      </c>
      <c r="BW41" s="13">
        <v>0</v>
      </c>
      <c r="BX41" s="13">
        <v>0</v>
      </c>
      <c r="BY41" s="13">
        <v>0</v>
      </c>
      <c r="BZ41" s="13">
        <v>0</v>
      </c>
      <c r="CA41" s="13">
        <v>0</v>
      </c>
      <c r="CB41" s="13">
        <v>0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4">
        <v>0</v>
      </c>
      <c r="CK41" s="13">
        <v>0</v>
      </c>
      <c r="CL41" s="13">
        <v>0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0</v>
      </c>
      <c r="CT41" s="13">
        <v>0</v>
      </c>
      <c r="CU41" s="13">
        <v>0</v>
      </c>
      <c r="CV41" s="13">
        <v>0</v>
      </c>
      <c r="CW41" s="13">
        <v>0</v>
      </c>
      <c r="CX41" s="13">
        <v>0</v>
      </c>
      <c r="CY41" s="13">
        <v>0</v>
      </c>
      <c r="CZ41" s="13">
        <v>0</v>
      </c>
      <c r="DA41" s="13">
        <v>0</v>
      </c>
      <c r="DB41" s="13">
        <v>0</v>
      </c>
      <c r="DC41" s="13">
        <v>0</v>
      </c>
      <c r="DD41" s="13">
        <v>0</v>
      </c>
      <c r="DE41" s="13">
        <v>0</v>
      </c>
      <c r="DF41" s="13">
        <v>0</v>
      </c>
      <c r="DG41" s="13">
        <v>0</v>
      </c>
      <c r="DH41" s="13">
        <v>0</v>
      </c>
      <c r="DI41" s="13">
        <v>0</v>
      </c>
      <c r="DJ41" s="13">
        <v>0</v>
      </c>
      <c r="DK41" s="13">
        <v>0</v>
      </c>
      <c r="DL41" s="13">
        <v>0</v>
      </c>
      <c r="DM41" s="13">
        <v>0</v>
      </c>
      <c r="DN41" s="13">
        <v>0</v>
      </c>
      <c r="DO41" s="13">
        <v>0</v>
      </c>
      <c r="DP41" s="13">
        <v>0</v>
      </c>
      <c r="DQ41" s="13">
        <v>0</v>
      </c>
      <c r="DR41" s="15">
        <v>0</v>
      </c>
      <c r="DS41" s="13">
        <v>0</v>
      </c>
      <c r="DT41" s="13">
        <v>0</v>
      </c>
      <c r="DU41" s="13">
        <v>0</v>
      </c>
      <c r="DV41" s="13">
        <v>0</v>
      </c>
      <c r="DW41" s="13">
        <v>0</v>
      </c>
      <c r="DX41" s="13">
        <v>0</v>
      </c>
      <c r="DY41" s="13">
        <v>0</v>
      </c>
      <c r="DZ41" s="13">
        <v>0</v>
      </c>
      <c r="EA41" s="13">
        <v>0</v>
      </c>
      <c r="EB41" s="13">
        <v>0</v>
      </c>
      <c r="EC41" s="13">
        <v>0</v>
      </c>
      <c r="ED41" s="16">
        <v>0</v>
      </c>
      <c r="EE41" s="13">
        <v>0</v>
      </c>
      <c r="EF41" s="13">
        <v>0</v>
      </c>
      <c r="EG41" s="13">
        <v>0</v>
      </c>
      <c r="EH41" s="13">
        <v>0</v>
      </c>
      <c r="EI41" s="13">
        <v>0</v>
      </c>
      <c r="EJ41" s="13">
        <v>0</v>
      </c>
      <c r="EK41" s="13">
        <v>0</v>
      </c>
      <c r="EL41" s="13">
        <v>0</v>
      </c>
      <c r="EM41" s="13">
        <v>0</v>
      </c>
      <c r="EN41" s="13">
        <v>0</v>
      </c>
      <c r="EO41" s="13">
        <v>0</v>
      </c>
      <c r="EP41" s="13">
        <v>0</v>
      </c>
      <c r="EQ41" s="13">
        <v>0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0</v>
      </c>
      <c r="FU41" s="13">
        <v>0</v>
      </c>
      <c r="FV41" s="13">
        <v>0</v>
      </c>
      <c r="FW41" s="13">
        <v>0</v>
      </c>
      <c r="FX41" s="13">
        <v>0</v>
      </c>
      <c r="FY41" s="13">
        <v>0</v>
      </c>
      <c r="FZ41" s="13">
        <v>0</v>
      </c>
      <c r="GA41" s="13">
        <v>0</v>
      </c>
      <c r="GB41" s="13">
        <v>0</v>
      </c>
      <c r="GC41" s="14">
        <v>0</v>
      </c>
      <c r="GD41" s="13">
        <v>0</v>
      </c>
      <c r="GE41" s="13">
        <v>0</v>
      </c>
      <c r="GF41" s="14">
        <v>0</v>
      </c>
      <c r="GG41" s="13">
        <v>0</v>
      </c>
      <c r="GH41" s="15">
        <v>0</v>
      </c>
      <c r="GI41" s="13">
        <v>0</v>
      </c>
      <c r="GJ41" s="17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0</v>
      </c>
      <c r="GR41" s="17">
        <v>0</v>
      </c>
      <c r="GS41" s="17">
        <v>0</v>
      </c>
      <c r="GT41" s="17">
        <v>0</v>
      </c>
      <c r="GU41" s="17">
        <v>0</v>
      </c>
      <c r="GV41" s="17">
        <v>0</v>
      </c>
      <c r="GW41" s="17">
        <v>0</v>
      </c>
      <c r="GX41" s="17">
        <v>0</v>
      </c>
      <c r="GY41" s="17">
        <v>0</v>
      </c>
      <c r="GZ41" s="17">
        <v>0</v>
      </c>
      <c r="HA41" s="17">
        <v>0</v>
      </c>
      <c r="HB41" s="17">
        <v>0</v>
      </c>
      <c r="HC41" s="18">
        <v>0</v>
      </c>
      <c r="HD41" s="17">
        <v>0</v>
      </c>
      <c r="HE41" s="17">
        <v>0</v>
      </c>
      <c r="HF41" s="17">
        <v>0</v>
      </c>
      <c r="HG41" s="17">
        <v>0</v>
      </c>
      <c r="HH41" s="17">
        <v>0</v>
      </c>
      <c r="HI41" s="17">
        <v>0</v>
      </c>
      <c r="HJ41" s="17">
        <v>0</v>
      </c>
      <c r="HK41" s="17">
        <v>0</v>
      </c>
      <c r="HL41" s="17">
        <v>0</v>
      </c>
      <c r="HM41" s="17">
        <v>0</v>
      </c>
      <c r="HN41" s="17">
        <v>0</v>
      </c>
      <c r="HO41" s="17">
        <v>0</v>
      </c>
      <c r="HP41" s="17">
        <v>0</v>
      </c>
      <c r="HQ41" s="17">
        <v>0</v>
      </c>
      <c r="HR41" s="17">
        <v>0</v>
      </c>
      <c r="HS41" s="17">
        <v>0</v>
      </c>
      <c r="HT41" s="17">
        <v>0</v>
      </c>
      <c r="HU41" s="17">
        <v>0</v>
      </c>
      <c r="HV41" s="17">
        <v>0</v>
      </c>
      <c r="HW41" s="17">
        <v>0</v>
      </c>
      <c r="HX41" s="17">
        <v>0</v>
      </c>
      <c r="HY41" s="17">
        <v>0</v>
      </c>
      <c r="HZ41" s="17">
        <v>0</v>
      </c>
      <c r="IA41" s="17">
        <v>0</v>
      </c>
      <c r="IB41" s="17">
        <v>0</v>
      </c>
      <c r="IC41" s="17">
        <v>0</v>
      </c>
      <c r="ID41" s="17">
        <v>0</v>
      </c>
      <c r="IE41" s="17">
        <v>0</v>
      </c>
      <c r="IF41" s="17">
        <v>0</v>
      </c>
      <c r="IG41" s="17">
        <v>0</v>
      </c>
      <c r="IH41" s="17">
        <v>0</v>
      </c>
      <c r="II41" s="17">
        <v>0</v>
      </c>
      <c r="IJ41" s="17">
        <v>0</v>
      </c>
      <c r="IK41" s="17">
        <v>0</v>
      </c>
      <c r="IL41" s="17">
        <v>0</v>
      </c>
      <c r="IM41" s="17">
        <v>0</v>
      </c>
      <c r="IN41" s="18">
        <v>0</v>
      </c>
      <c r="IO41" s="17">
        <v>0</v>
      </c>
      <c r="IP41" s="17">
        <v>0</v>
      </c>
      <c r="IQ41" s="17">
        <v>0</v>
      </c>
      <c r="IR41" s="17">
        <v>0</v>
      </c>
      <c r="IS41" s="17">
        <v>0</v>
      </c>
      <c r="IT41" s="17">
        <v>0</v>
      </c>
      <c r="IU41" s="17">
        <v>0</v>
      </c>
      <c r="IV41" s="17">
        <v>0</v>
      </c>
      <c r="IW41" s="18">
        <v>0</v>
      </c>
      <c r="IX41" s="17">
        <v>0</v>
      </c>
      <c r="IY41" s="17">
        <v>0</v>
      </c>
      <c r="IZ41" s="17">
        <v>0</v>
      </c>
      <c r="JA41" s="17">
        <v>0</v>
      </c>
      <c r="JB41" s="17">
        <v>0</v>
      </c>
      <c r="JC41" s="17">
        <v>0</v>
      </c>
      <c r="JD41" s="17">
        <v>0</v>
      </c>
      <c r="JE41" s="18">
        <v>0</v>
      </c>
      <c r="JF41" s="17">
        <v>0</v>
      </c>
      <c r="JG41" s="17">
        <v>0</v>
      </c>
      <c r="JH41" s="18">
        <v>0</v>
      </c>
      <c r="JI41" s="17">
        <v>0</v>
      </c>
      <c r="JJ41" s="17">
        <v>0</v>
      </c>
      <c r="JK41" s="19">
        <f>C41-[2]СМП!G10</f>
        <v>0</v>
      </c>
      <c r="JL41" s="20">
        <f>$C41-[2]ПООБ!$G$10</f>
        <v>0</v>
      </c>
    </row>
    <row r="42" spans="1:272" ht="33" x14ac:dyDescent="0.3">
      <c r="A42" s="30">
        <f t="shared" si="16"/>
        <v>34</v>
      </c>
      <c r="B42" s="22" t="s">
        <v>562</v>
      </c>
      <c r="C42" s="12">
        <f t="array" ref="C42:JJ42">TRANSPOSE([2]Спецвиды!$G$10:$G$277)</f>
        <v>40710</v>
      </c>
      <c r="D42" s="13">
        <v>0</v>
      </c>
      <c r="E42" s="14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4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13">
        <v>0</v>
      </c>
      <c r="BV42" s="13">
        <v>0</v>
      </c>
      <c r="BW42" s="13">
        <v>0</v>
      </c>
      <c r="BX42" s="13">
        <v>0</v>
      </c>
      <c r="BY42" s="13">
        <v>0</v>
      </c>
      <c r="BZ42" s="13">
        <v>0</v>
      </c>
      <c r="CA42" s="13">
        <v>0</v>
      </c>
      <c r="CB42" s="13">
        <v>0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4">
        <v>0</v>
      </c>
      <c r="CK42" s="13">
        <v>0</v>
      </c>
      <c r="CL42" s="13">
        <v>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0</v>
      </c>
      <c r="CT42" s="13">
        <v>0</v>
      </c>
      <c r="CU42" s="13">
        <v>0</v>
      </c>
      <c r="CV42" s="13">
        <v>0</v>
      </c>
      <c r="CW42" s="13">
        <v>0</v>
      </c>
      <c r="CX42" s="13">
        <v>0</v>
      </c>
      <c r="CY42" s="13">
        <v>0</v>
      </c>
      <c r="CZ42" s="13">
        <v>0</v>
      </c>
      <c r="DA42" s="13">
        <v>0</v>
      </c>
      <c r="DB42" s="13">
        <v>0</v>
      </c>
      <c r="DC42" s="13">
        <v>0</v>
      </c>
      <c r="DD42" s="13">
        <v>0</v>
      </c>
      <c r="DE42" s="13">
        <v>0</v>
      </c>
      <c r="DF42" s="13">
        <v>0</v>
      </c>
      <c r="DG42" s="13">
        <v>0</v>
      </c>
      <c r="DH42" s="13">
        <v>0</v>
      </c>
      <c r="DI42" s="13">
        <v>0</v>
      </c>
      <c r="DJ42" s="13">
        <v>0</v>
      </c>
      <c r="DK42" s="13">
        <v>0</v>
      </c>
      <c r="DL42" s="13">
        <v>0</v>
      </c>
      <c r="DM42" s="13">
        <v>0</v>
      </c>
      <c r="DN42" s="13">
        <v>0</v>
      </c>
      <c r="DO42" s="13">
        <v>0</v>
      </c>
      <c r="DP42" s="13">
        <v>0</v>
      </c>
      <c r="DQ42" s="13">
        <v>0</v>
      </c>
      <c r="DR42" s="15">
        <v>0</v>
      </c>
      <c r="DS42" s="13">
        <v>0</v>
      </c>
      <c r="DT42" s="13">
        <v>0</v>
      </c>
      <c r="DU42" s="13">
        <v>0</v>
      </c>
      <c r="DV42" s="13">
        <v>0</v>
      </c>
      <c r="DW42" s="13">
        <v>0</v>
      </c>
      <c r="DX42" s="13">
        <v>0</v>
      </c>
      <c r="DY42" s="13">
        <v>0</v>
      </c>
      <c r="DZ42" s="13">
        <v>0</v>
      </c>
      <c r="EA42" s="13">
        <v>0</v>
      </c>
      <c r="EB42" s="13">
        <v>0</v>
      </c>
      <c r="EC42" s="13">
        <v>0</v>
      </c>
      <c r="ED42" s="16">
        <v>710</v>
      </c>
      <c r="EE42" s="13">
        <v>0</v>
      </c>
      <c r="EF42" s="13">
        <v>0</v>
      </c>
      <c r="EG42" s="13">
        <v>0</v>
      </c>
      <c r="EH42" s="13">
        <v>0</v>
      </c>
      <c r="EI42" s="13">
        <v>0</v>
      </c>
      <c r="EJ42" s="13">
        <v>0</v>
      </c>
      <c r="EK42" s="13">
        <v>0</v>
      </c>
      <c r="EL42" s="13">
        <v>0</v>
      </c>
      <c r="EM42" s="13">
        <v>0</v>
      </c>
      <c r="EN42" s="13">
        <v>0</v>
      </c>
      <c r="EO42" s="13">
        <v>0</v>
      </c>
      <c r="EP42" s="13">
        <v>0</v>
      </c>
      <c r="EQ42" s="13">
        <v>0</v>
      </c>
      <c r="ER42" s="13">
        <v>0</v>
      </c>
      <c r="ES42" s="13">
        <v>0</v>
      </c>
      <c r="ET42" s="13">
        <v>0</v>
      </c>
      <c r="EU42" s="13">
        <v>0</v>
      </c>
      <c r="EV42" s="13">
        <v>0</v>
      </c>
      <c r="EW42" s="13">
        <v>0</v>
      </c>
      <c r="EX42" s="13">
        <v>20</v>
      </c>
      <c r="EY42" s="13">
        <v>0</v>
      </c>
      <c r="EZ42" s="13">
        <v>0</v>
      </c>
      <c r="FA42" s="13">
        <v>0</v>
      </c>
      <c r="FB42" s="13">
        <v>0</v>
      </c>
      <c r="FC42" s="13">
        <v>690</v>
      </c>
      <c r="FD42" s="13">
        <v>0</v>
      </c>
      <c r="FE42" s="13">
        <v>0</v>
      </c>
      <c r="FF42" s="13">
        <v>0</v>
      </c>
      <c r="FG42" s="13">
        <v>0</v>
      </c>
      <c r="FH42" s="13">
        <v>0</v>
      </c>
      <c r="FI42" s="13">
        <v>0</v>
      </c>
      <c r="FJ42" s="13">
        <v>0</v>
      </c>
      <c r="FK42" s="13">
        <v>0</v>
      </c>
      <c r="FL42" s="13">
        <v>0</v>
      </c>
      <c r="FM42" s="13">
        <v>0</v>
      </c>
      <c r="FN42" s="13">
        <v>0</v>
      </c>
      <c r="FO42" s="13">
        <v>0</v>
      </c>
      <c r="FP42" s="13">
        <v>0</v>
      </c>
      <c r="FQ42" s="13">
        <v>0</v>
      </c>
      <c r="FR42" s="13">
        <v>0</v>
      </c>
      <c r="FS42" s="13">
        <v>0</v>
      </c>
      <c r="FT42" s="13">
        <v>0</v>
      </c>
      <c r="FU42" s="13">
        <v>0</v>
      </c>
      <c r="FV42" s="13">
        <v>0</v>
      </c>
      <c r="FW42" s="13">
        <v>0</v>
      </c>
      <c r="FX42" s="13">
        <v>0</v>
      </c>
      <c r="FY42" s="13">
        <v>0</v>
      </c>
      <c r="FZ42" s="13">
        <v>0</v>
      </c>
      <c r="GA42" s="13">
        <v>0</v>
      </c>
      <c r="GB42" s="13">
        <v>0</v>
      </c>
      <c r="GC42" s="14">
        <v>0</v>
      </c>
      <c r="GD42" s="13">
        <v>0</v>
      </c>
      <c r="GE42" s="13">
        <v>0</v>
      </c>
      <c r="GF42" s="14">
        <v>0</v>
      </c>
      <c r="GG42" s="13">
        <v>0</v>
      </c>
      <c r="GH42" s="15">
        <v>0</v>
      </c>
      <c r="GI42" s="13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8">
        <v>0</v>
      </c>
      <c r="HD42" s="17">
        <v>0</v>
      </c>
      <c r="HE42" s="17">
        <v>0</v>
      </c>
      <c r="HF42" s="17">
        <v>0</v>
      </c>
      <c r="HG42" s="17">
        <v>0</v>
      </c>
      <c r="HH42" s="17">
        <v>0</v>
      </c>
      <c r="HI42" s="17">
        <v>0</v>
      </c>
      <c r="HJ42" s="17">
        <v>0</v>
      </c>
      <c r="HK42" s="17">
        <v>0</v>
      </c>
      <c r="HL42" s="17">
        <v>0</v>
      </c>
      <c r="HM42" s="17">
        <v>0</v>
      </c>
      <c r="HN42" s="17">
        <v>0</v>
      </c>
      <c r="HO42" s="17">
        <v>0</v>
      </c>
      <c r="HP42" s="17">
        <v>0</v>
      </c>
      <c r="HQ42" s="17">
        <v>0</v>
      </c>
      <c r="HR42" s="17">
        <v>0</v>
      </c>
      <c r="HS42" s="17">
        <v>0</v>
      </c>
      <c r="HT42" s="17">
        <v>0</v>
      </c>
      <c r="HU42" s="17">
        <v>0</v>
      </c>
      <c r="HV42" s="17">
        <v>0</v>
      </c>
      <c r="HW42" s="17">
        <v>0</v>
      </c>
      <c r="HX42" s="17">
        <v>0</v>
      </c>
      <c r="HY42" s="17">
        <v>0</v>
      </c>
      <c r="HZ42" s="17">
        <v>0</v>
      </c>
      <c r="IA42" s="17">
        <v>0</v>
      </c>
      <c r="IB42" s="17">
        <v>0</v>
      </c>
      <c r="IC42" s="17">
        <v>0</v>
      </c>
      <c r="ID42" s="17">
        <v>0</v>
      </c>
      <c r="IE42" s="17">
        <v>0</v>
      </c>
      <c r="IF42" s="17">
        <v>0</v>
      </c>
      <c r="IG42" s="17">
        <v>0</v>
      </c>
      <c r="IH42" s="17">
        <v>0</v>
      </c>
      <c r="II42" s="17">
        <v>0</v>
      </c>
      <c r="IJ42" s="17">
        <v>0</v>
      </c>
      <c r="IK42" s="17">
        <v>0</v>
      </c>
      <c r="IL42" s="17">
        <v>0</v>
      </c>
      <c r="IM42" s="17">
        <v>0</v>
      </c>
      <c r="IN42" s="18">
        <v>0</v>
      </c>
      <c r="IO42" s="17">
        <v>0</v>
      </c>
      <c r="IP42" s="17">
        <v>0</v>
      </c>
      <c r="IQ42" s="17">
        <v>0</v>
      </c>
      <c r="IR42" s="17">
        <v>0</v>
      </c>
      <c r="IS42" s="17">
        <v>0</v>
      </c>
      <c r="IT42" s="17">
        <v>0</v>
      </c>
      <c r="IU42" s="17">
        <v>0</v>
      </c>
      <c r="IV42" s="17">
        <v>0</v>
      </c>
      <c r="IW42" s="18">
        <v>0</v>
      </c>
      <c r="IX42" s="17">
        <v>0</v>
      </c>
      <c r="IY42" s="17">
        <v>0</v>
      </c>
      <c r="IZ42" s="17">
        <v>0</v>
      </c>
      <c r="JA42" s="17">
        <v>0</v>
      </c>
      <c r="JB42" s="17">
        <v>0</v>
      </c>
      <c r="JC42" s="17">
        <v>0</v>
      </c>
      <c r="JD42" s="17">
        <v>0</v>
      </c>
      <c r="JE42" s="18">
        <v>40000</v>
      </c>
      <c r="JF42" s="17">
        <v>40000</v>
      </c>
      <c r="JG42" s="17">
        <v>0</v>
      </c>
      <c r="JH42" s="18">
        <v>0</v>
      </c>
      <c r="JI42" s="17">
        <v>0</v>
      </c>
      <c r="JJ42" s="17">
        <v>0</v>
      </c>
      <c r="JK42" s="19">
        <f>C42-[2]Спецвиды!G10</f>
        <v>0</v>
      </c>
      <c r="JL42" s="20">
        <f>$C42-[2]Спецвиды!$G$10</f>
        <v>0</v>
      </c>
    </row>
    <row r="43" spans="1:272" ht="33" x14ac:dyDescent="0.3">
      <c r="A43" s="30">
        <f t="shared" si="16"/>
        <v>35</v>
      </c>
      <c r="B43" s="22" t="s">
        <v>563</v>
      </c>
      <c r="C43" s="12">
        <f t="array" ref="C43:JJ43">TRANSPOSE([2]Туберкулезная!$G$10:$G$277)</f>
        <v>602</v>
      </c>
      <c r="D43" s="13">
        <v>0</v>
      </c>
      <c r="E43" s="14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4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4">
        <v>0</v>
      </c>
      <c r="CK43" s="13">
        <v>0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3">
        <v>0</v>
      </c>
      <c r="CY43" s="13">
        <v>0</v>
      </c>
      <c r="CZ43" s="13">
        <v>0</v>
      </c>
      <c r="DA43" s="13">
        <v>0</v>
      </c>
      <c r="DB43" s="13">
        <v>0</v>
      </c>
      <c r="DC43" s="13">
        <v>0</v>
      </c>
      <c r="DD43" s="13">
        <v>0</v>
      </c>
      <c r="DE43" s="13">
        <v>0</v>
      </c>
      <c r="DF43" s="13">
        <v>0</v>
      </c>
      <c r="DG43" s="13">
        <v>0</v>
      </c>
      <c r="DH43" s="13">
        <v>0</v>
      </c>
      <c r="DI43" s="13">
        <v>0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5">
        <v>0</v>
      </c>
      <c r="DS43" s="13">
        <v>0</v>
      </c>
      <c r="DT43" s="13">
        <v>0</v>
      </c>
      <c r="DU43" s="13">
        <v>0</v>
      </c>
      <c r="DV43" s="13">
        <v>0</v>
      </c>
      <c r="DW43" s="13">
        <v>0</v>
      </c>
      <c r="DX43" s="13">
        <v>0</v>
      </c>
      <c r="DY43" s="13">
        <v>0</v>
      </c>
      <c r="DZ43" s="13">
        <v>0</v>
      </c>
      <c r="EA43" s="13">
        <v>0</v>
      </c>
      <c r="EB43" s="13">
        <v>0</v>
      </c>
      <c r="EC43" s="13">
        <v>0</v>
      </c>
      <c r="ED43" s="16">
        <v>602</v>
      </c>
      <c r="EE43" s="13">
        <v>0</v>
      </c>
      <c r="EF43" s="13">
        <v>0</v>
      </c>
      <c r="EG43" s="13">
        <v>0</v>
      </c>
      <c r="EH43" s="13">
        <v>0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0</v>
      </c>
      <c r="EP43" s="13">
        <v>0</v>
      </c>
      <c r="EQ43" s="13">
        <v>0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</v>
      </c>
      <c r="EX43" s="13">
        <v>0</v>
      </c>
      <c r="EY43" s="13">
        <v>0</v>
      </c>
      <c r="EZ43" s="13">
        <v>0</v>
      </c>
      <c r="FA43" s="13">
        <v>602</v>
      </c>
      <c r="FB43" s="13">
        <v>0</v>
      </c>
      <c r="FC43" s="13">
        <v>0</v>
      </c>
      <c r="FD43" s="13">
        <v>0</v>
      </c>
      <c r="FE43" s="13">
        <v>0</v>
      </c>
      <c r="FF43" s="13">
        <v>0</v>
      </c>
      <c r="FG43" s="13">
        <v>0</v>
      </c>
      <c r="FH43" s="13">
        <v>0</v>
      </c>
      <c r="FI43" s="13">
        <v>0</v>
      </c>
      <c r="FJ43" s="13">
        <v>0</v>
      </c>
      <c r="FK43" s="13">
        <v>0</v>
      </c>
      <c r="FL43" s="13">
        <v>0</v>
      </c>
      <c r="FM43" s="13">
        <v>0</v>
      </c>
      <c r="FN43" s="13">
        <v>0</v>
      </c>
      <c r="FO43" s="13">
        <v>0</v>
      </c>
      <c r="FP43" s="13">
        <v>0</v>
      </c>
      <c r="FQ43" s="13">
        <v>0</v>
      </c>
      <c r="FR43" s="13">
        <v>0</v>
      </c>
      <c r="FS43" s="13">
        <v>0</v>
      </c>
      <c r="FT43" s="13">
        <v>0</v>
      </c>
      <c r="FU43" s="13">
        <v>0</v>
      </c>
      <c r="FV43" s="13">
        <v>0</v>
      </c>
      <c r="FW43" s="13">
        <v>0</v>
      </c>
      <c r="FX43" s="13">
        <v>0</v>
      </c>
      <c r="FY43" s="13">
        <v>0</v>
      </c>
      <c r="FZ43" s="13">
        <v>0</v>
      </c>
      <c r="GA43" s="13">
        <v>0</v>
      </c>
      <c r="GB43" s="13">
        <v>0</v>
      </c>
      <c r="GC43" s="14">
        <v>0</v>
      </c>
      <c r="GD43" s="13">
        <v>0</v>
      </c>
      <c r="GE43" s="13">
        <v>0</v>
      </c>
      <c r="GF43" s="14">
        <v>0</v>
      </c>
      <c r="GG43" s="13">
        <v>0</v>
      </c>
      <c r="GH43" s="15">
        <v>0</v>
      </c>
      <c r="GI43" s="13">
        <v>0</v>
      </c>
      <c r="GJ43" s="17">
        <v>0</v>
      </c>
      <c r="GK43" s="17">
        <v>0</v>
      </c>
      <c r="GL43" s="17">
        <v>0</v>
      </c>
      <c r="GM43" s="17">
        <v>0</v>
      </c>
      <c r="GN43" s="17">
        <v>0</v>
      </c>
      <c r="GO43" s="17">
        <v>0</v>
      </c>
      <c r="GP43" s="17">
        <v>0</v>
      </c>
      <c r="GQ43" s="17">
        <v>0</v>
      </c>
      <c r="GR43" s="17">
        <v>0</v>
      </c>
      <c r="GS43" s="17">
        <v>0</v>
      </c>
      <c r="GT43" s="17">
        <v>0</v>
      </c>
      <c r="GU43" s="17">
        <v>0</v>
      </c>
      <c r="GV43" s="17">
        <v>0</v>
      </c>
      <c r="GW43" s="17">
        <v>0</v>
      </c>
      <c r="GX43" s="17">
        <v>0</v>
      </c>
      <c r="GY43" s="17">
        <v>0</v>
      </c>
      <c r="GZ43" s="17">
        <v>0</v>
      </c>
      <c r="HA43" s="17">
        <v>0</v>
      </c>
      <c r="HB43" s="17">
        <v>0</v>
      </c>
      <c r="HC43" s="18">
        <v>0</v>
      </c>
      <c r="HD43" s="17">
        <v>0</v>
      </c>
      <c r="HE43" s="17">
        <v>0</v>
      </c>
      <c r="HF43" s="17">
        <v>0</v>
      </c>
      <c r="HG43" s="17">
        <v>0</v>
      </c>
      <c r="HH43" s="17">
        <v>0</v>
      </c>
      <c r="HI43" s="17">
        <v>0</v>
      </c>
      <c r="HJ43" s="17">
        <v>0</v>
      </c>
      <c r="HK43" s="17">
        <v>0</v>
      </c>
      <c r="HL43" s="17">
        <v>0</v>
      </c>
      <c r="HM43" s="17">
        <v>0</v>
      </c>
      <c r="HN43" s="17">
        <v>0</v>
      </c>
      <c r="HO43" s="17">
        <v>0</v>
      </c>
      <c r="HP43" s="17">
        <v>0</v>
      </c>
      <c r="HQ43" s="17">
        <v>0</v>
      </c>
      <c r="HR43" s="17">
        <v>0</v>
      </c>
      <c r="HS43" s="17">
        <v>0</v>
      </c>
      <c r="HT43" s="17">
        <v>0</v>
      </c>
      <c r="HU43" s="17">
        <v>0</v>
      </c>
      <c r="HV43" s="17">
        <v>0</v>
      </c>
      <c r="HW43" s="17">
        <v>0</v>
      </c>
      <c r="HX43" s="17">
        <v>0</v>
      </c>
      <c r="HY43" s="17">
        <v>0</v>
      </c>
      <c r="HZ43" s="17">
        <v>0</v>
      </c>
      <c r="IA43" s="17">
        <v>0</v>
      </c>
      <c r="IB43" s="17">
        <v>0</v>
      </c>
      <c r="IC43" s="17">
        <v>0</v>
      </c>
      <c r="ID43" s="17">
        <v>0</v>
      </c>
      <c r="IE43" s="17">
        <v>0</v>
      </c>
      <c r="IF43" s="17">
        <v>0</v>
      </c>
      <c r="IG43" s="17">
        <v>0</v>
      </c>
      <c r="IH43" s="17">
        <v>0</v>
      </c>
      <c r="II43" s="17">
        <v>0</v>
      </c>
      <c r="IJ43" s="17">
        <v>0</v>
      </c>
      <c r="IK43" s="17">
        <v>0</v>
      </c>
      <c r="IL43" s="17">
        <v>0</v>
      </c>
      <c r="IM43" s="17">
        <v>0</v>
      </c>
      <c r="IN43" s="18">
        <v>0</v>
      </c>
      <c r="IO43" s="17">
        <v>0</v>
      </c>
      <c r="IP43" s="17">
        <v>0</v>
      </c>
      <c r="IQ43" s="17">
        <v>0</v>
      </c>
      <c r="IR43" s="17">
        <v>0</v>
      </c>
      <c r="IS43" s="17">
        <v>0</v>
      </c>
      <c r="IT43" s="17">
        <v>0</v>
      </c>
      <c r="IU43" s="17">
        <v>0</v>
      </c>
      <c r="IV43" s="17">
        <v>0</v>
      </c>
      <c r="IW43" s="18">
        <v>0</v>
      </c>
      <c r="IX43" s="17">
        <v>0</v>
      </c>
      <c r="IY43" s="17">
        <v>0</v>
      </c>
      <c r="IZ43" s="17">
        <v>0</v>
      </c>
      <c r="JA43" s="17">
        <v>0</v>
      </c>
      <c r="JB43" s="17">
        <v>0</v>
      </c>
      <c r="JC43" s="17">
        <v>0</v>
      </c>
      <c r="JD43" s="17">
        <v>0</v>
      </c>
      <c r="JE43" s="18">
        <v>0</v>
      </c>
      <c r="JF43" s="17">
        <v>0</v>
      </c>
      <c r="JG43" s="17">
        <v>0</v>
      </c>
      <c r="JH43" s="18">
        <v>0</v>
      </c>
      <c r="JI43" s="17">
        <v>0</v>
      </c>
      <c r="JJ43" s="17">
        <v>0</v>
      </c>
      <c r="JK43" s="19">
        <f>C43-[2]Туберкулезная!G10</f>
        <v>0</v>
      </c>
      <c r="JL43" s="20">
        <f>$C43-[2]Туберкулезная!$G$10</f>
        <v>0</v>
      </c>
    </row>
    <row r="44" spans="1:272" ht="33" x14ac:dyDescent="0.3">
      <c r="A44" s="30">
        <f t="shared" si="16"/>
        <v>36</v>
      </c>
      <c r="B44" s="22" t="s">
        <v>564</v>
      </c>
      <c r="C44" s="12">
        <f t="array" ref="C44:JJ44">TRANSPOSE([2]Центрпрофилактики!$G$10:$G$277)</f>
        <v>0</v>
      </c>
      <c r="D44" s="13">
        <v>0</v>
      </c>
      <c r="E44" s="14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4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13">
        <v>0</v>
      </c>
      <c r="BV44" s="13">
        <v>0</v>
      </c>
      <c r="BW44" s="13">
        <v>0</v>
      </c>
      <c r="BX44" s="13">
        <v>0</v>
      </c>
      <c r="BY44" s="13">
        <v>0</v>
      </c>
      <c r="BZ44" s="13">
        <v>0</v>
      </c>
      <c r="CA44" s="13">
        <v>0</v>
      </c>
      <c r="CB44" s="13">
        <v>0</v>
      </c>
      <c r="CC44" s="13">
        <v>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4">
        <v>0</v>
      </c>
      <c r="CK44" s="13">
        <v>0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0</v>
      </c>
      <c r="CT44" s="13">
        <v>0</v>
      </c>
      <c r="CU44" s="13">
        <v>0</v>
      </c>
      <c r="CV44" s="13">
        <v>0</v>
      </c>
      <c r="CW44" s="13">
        <v>0</v>
      </c>
      <c r="CX44" s="13">
        <v>0</v>
      </c>
      <c r="CY44" s="13">
        <v>0</v>
      </c>
      <c r="CZ44" s="13">
        <v>0</v>
      </c>
      <c r="DA44" s="13">
        <v>0</v>
      </c>
      <c r="DB44" s="13">
        <v>0</v>
      </c>
      <c r="DC44" s="13">
        <v>0</v>
      </c>
      <c r="DD44" s="13">
        <v>0</v>
      </c>
      <c r="DE44" s="13">
        <v>0</v>
      </c>
      <c r="DF44" s="13">
        <v>0</v>
      </c>
      <c r="DG44" s="13">
        <v>0</v>
      </c>
      <c r="DH44" s="13">
        <v>0</v>
      </c>
      <c r="DI44" s="13">
        <v>0</v>
      </c>
      <c r="DJ44" s="13">
        <v>0</v>
      </c>
      <c r="DK44" s="13">
        <v>0</v>
      </c>
      <c r="DL44" s="13">
        <v>0</v>
      </c>
      <c r="DM44" s="13">
        <v>0</v>
      </c>
      <c r="DN44" s="13">
        <v>0</v>
      </c>
      <c r="DO44" s="13">
        <v>0</v>
      </c>
      <c r="DP44" s="13">
        <v>0</v>
      </c>
      <c r="DQ44" s="13">
        <v>0</v>
      </c>
      <c r="DR44" s="15">
        <v>0</v>
      </c>
      <c r="DS44" s="13">
        <v>0</v>
      </c>
      <c r="DT44" s="13">
        <v>0</v>
      </c>
      <c r="DU44" s="13">
        <v>0</v>
      </c>
      <c r="DV44" s="13">
        <v>0</v>
      </c>
      <c r="DW44" s="13">
        <v>0</v>
      </c>
      <c r="DX44" s="13">
        <v>0</v>
      </c>
      <c r="DY44" s="13">
        <v>0</v>
      </c>
      <c r="DZ44" s="13">
        <v>0</v>
      </c>
      <c r="EA44" s="13">
        <v>0</v>
      </c>
      <c r="EB44" s="13">
        <v>0</v>
      </c>
      <c r="EC44" s="13">
        <v>0</v>
      </c>
      <c r="ED44" s="16">
        <v>0</v>
      </c>
      <c r="EE44" s="13">
        <v>0</v>
      </c>
      <c r="EF44" s="13">
        <v>0</v>
      </c>
      <c r="EG44" s="13">
        <v>0</v>
      </c>
      <c r="EH44" s="13">
        <v>0</v>
      </c>
      <c r="EI44" s="13">
        <v>0</v>
      </c>
      <c r="EJ44" s="13">
        <v>0</v>
      </c>
      <c r="EK44" s="13">
        <v>0</v>
      </c>
      <c r="EL44" s="13">
        <v>0</v>
      </c>
      <c r="EM44" s="13">
        <v>0</v>
      </c>
      <c r="EN44" s="13">
        <v>0</v>
      </c>
      <c r="EO44" s="13">
        <v>0</v>
      </c>
      <c r="EP44" s="13">
        <v>0</v>
      </c>
      <c r="EQ44" s="13">
        <v>0</v>
      </c>
      <c r="ER44" s="13">
        <v>0</v>
      </c>
      <c r="ES44" s="13">
        <v>0</v>
      </c>
      <c r="ET44" s="13">
        <v>0</v>
      </c>
      <c r="EU44" s="13">
        <v>0</v>
      </c>
      <c r="EV44" s="13">
        <v>0</v>
      </c>
      <c r="EW44" s="13">
        <v>0</v>
      </c>
      <c r="EX44" s="13">
        <v>0</v>
      </c>
      <c r="EY44" s="13">
        <v>0</v>
      </c>
      <c r="EZ44" s="13">
        <v>0</v>
      </c>
      <c r="FA44" s="13">
        <v>0</v>
      </c>
      <c r="FB44" s="13">
        <v>0</v>
      </c>
      <c r="FC44" s="13">
        <v>0</v>
      </c>
      <c r="FD44" s="13">
        <v>0</v>
      </c>
      <c r="FE44" s="13">
        <v>0</v>
      </c>
      <c r="FF44" s="13">
        <v>0</v>
      </c>
      <c r="FG44" s="13">
        <v>0</v>
      </c>
      <c r="FH44" s="13">
        <v>0</v>
      </c>
      <c r="FI44" s="13">
        <v>0</v>
      </c>
      <c r="FJ44" s="13">
        <v>0</v>
      </c>
      <c r="FK44" s="13">
        <v>0</v>
      </c>
      <c r="FL44" s="13">
        <v>0</v>
      </c>
      <c r="FM44" s="13">
        <v>0</v>
      </c>
      <c r="FN44" s="13">
        <v>0</v>
      </c>
      <c r="FO44" s="13">
        <v>0</v>
      </c>
      <c r="FP44" s="13">
        <v>0</v>
      </c>
      <c r="FQ44" s="13">
        <v>0</v>
      </c>
      <c r="FR44" s="13">
        <v>0</v>
      </c>
      <c r="FS44" s="13">
        <v>0</v>
      </c>
      <c r="FT44" s="13">
        <v>0</v>
      </c>
      <c r="FU44" s="13">
        <v>0</v>
      </c>
      <c r="FV44" s="13">
        <v>0</v>
      </c>
      <c r="FW44" s="13">
        <v>0</v>
      </c>
      <c r="FX44" s="13">
        <v>0</v>
      </c>
      <c r="FY44" s="13">
        <v>0</v>
      </c>
      <c r="FZ44" s="13">
        <v>0</v>
      </c>
      <c r="GA44" s="13">
        <v>0</v>
      </c>
      <c r="GB44" s="13">
        <v>0</v>
      </c>
      <c r="GC44" s="14">
        <v>0</v>
      </c>
      <c r="GD44" s="13">
        <v>0</v>
      </c>
      <c r="GE44" s="13">
        <v>0</v>
      </c>
      <c r="GF44" s="14">
        <v>0</v>
      </c>
      <c r="GG44" s="13">
        <v>0</v>
      </c>
      <c r="GH44" s="15">
        <v>0</v>
      </c>
      <c r="GI44" s="13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17">
        <v>0</v>
      </c>
      <c r="GW44" s="17">
        <v>0</v>
      </c>
      <c r="GX44" s="17">
        <v>0</v>
      </c>
      <c r="GY44" s="17">
        <v>0</v>
      </c>
      <c r="GZ44" s="17">
        <v>0</v>
      </c>
      <c r="HA44" s="17">
        <v>0</v>
      </c>
      <c r="HB44" s="17">
        <v>0</v>
      </c>
      <c r="HC44" s="18">
        <v>0</v>
      </c>
      <c r="HD44" s="17">
        <v>0</v>
      </c>
      <c r="HE44" s="17">
        <v>0</v>
      </c>
      <c r="HF44" s="17">
        <v>0</v>
      </c>
      <c r="HG44" s="17">
        <v>0</v>
      </c>
      <c r="HH44" s="17">
        <v>0</v>
      </c>
      <c r="HI44" s="17">
        <v>0</v>
      </c>
      <c r="HJ44" s="17">
        <v>0</v>
      </c>
      <c r="HK44" s="17">
        <v>0</v>
      </c>
      <c r="HL44" s="17">
        <v>0</v>
      </c>
      <c r="HM44" s="17">
        <v>0</v>
      </c>
      <c r="HN44" s="17">
        <v>0</v>
      </c>
      <c r="HO44" s="17">
        <v>0</v>
      </c>
      <c r="HP44" s="17">
        <v>0</v>
      </c>
      <c r="HQ44" s="17">
        <v>0</v>
      </c>
      <c r="HR44" s="17">
        <v>0</v>
      </c>
      <c r="HS44" s="17">
        <v>0</v>
      </c>
      <c r="HT44" s="17">
        <v>0</v>
      </c>
      <c r="HU44" s="17">
        <v>0</v>
      </c>
      <c r="HV44" s="17">
        <v>0</v>
      </c>
      <c r="HW44" s="17">
        <v>0</v>
      </c>
      <c r="HX44" s="17">
        <v>0</v>
      </c>
      <c r="HY44" s="17">
        <v>0</v>
      </c>
      <c r="HZ44" s="17">
        <v>0</v>
      </c>
      <c r="IA44" s="17">
        <v>0</v>
      </c>
      <c r="IB44" s="17">
        <v>0</v>
      </c>
      <c r="IC44" s="17">
        <v>0</v>
      </c>
      <c r="ID44" s="17">
        <v>0</v>
      </c>
      <c r="IE44" s="17">
        <v>0</v>
      </c>
      <c r="IF44" s="17">
        <v>0</v>
      </c>
      <c r="IG44" s="17">
        <v>0</v>
      </c>
      <c r="IH44" s="17">
        <v>0</v>
      </c>
      <c r="II44" s="17">
        <v>0</v>
      </c>
      <c r="IJ44" s="17">
        <v>0</v>
      </c>
      <c r="IK44" s="17">
        <v>0</v>
      </c>
      <c r="IL44" s="17">
        <v>0</v>
      </c>
      <c r="IM44" s="17">
        <v>0</v>
      </c>
      <c r="IN44" s="18">
        <v>0</v>
      </c>
      <c r="IO44" s="17">
        <v>0</v>
      </c>
      <c r="IP44" s="17">
        <v>0</v>
      </c>
      <c r="IQ44" s="17">
        <v>0</v>
      </c>
      <c r="IR44" s="17">
        <v>0</v>
      </c>
      <c r="IS44" s="17">
        <v>0</v>
      </c>
      <c r="IT44" s="17">
        <v>0</v>
      </c>
      <c r="IU44" s="17">
        <v>0</v>
      </c>
      <c r="IV44" s="17">
        <v>0</v>
      </c>
      <c r="IW44" s="18">
        <v>0</v>
      </c>
      <c r="IX44" s="17">
        <v>0</v>
      </c>
      <c r="IY44" s="17">
        <v>0</v>
      </c>
      <c r="IZ44" s="17">
        <v>0</v>
      </c>
      <c r="JA44" s="17">
        <v>0</v>
      </c>
      <c r="JB44" s="17">
        <v>0</v>
      </c>
      <c r="JC44" s="17">
        <v>0</v>
      </c>
      <c r="JD44" s="17">
        <v>0</v>
      </c>
      <c r="JE44" s="18">
        <v>0</v>
      </c>
      <c r="JF44" s="17">
        <v>0</v>
      </c>
      <c r="JG44" s="17">
        <v>0</v>
      </c>
      <c r="JH44" s="18">
        <v>0</v>
      </c>
      <c r="JI44" s="17">
        <v>0</v>
      </c>
      <c r="JJ44" s="17">
        <v>0</v>
      </c>
      <c r="JK44" s="19">
        <f>C44-[2]Центрпрофилактики!G10</f>
        <v>0</v>
      </c>
      <c r="JL44" s="20">
        <f>$C44-[2]ПООБ!$G$10</f>
        <v>0</v>
      </c>
    </row>
    <row r="45" spans="1:272" ht="33" x14ac:dyDescent="0.3">
      <c r="A45" s="30">
        <f t="shared" si="16"/>
        <v>37</v>
      </c>
      <c r="B45" s="22" t="s">
        <v>565</v>
      </c>
      <c r="C45" s="12">
        <f t="array" ref="C45:JJ45">TRANSPOSE([2]Центркрови!$G$10:$G$277)</f>
        <v>10142</v>
      </c>
      <c r="D45" s="13">
        <v>0</v>
      </c>
      <c r="E45" s="14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4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0</v>
      </c>
      <c r="CA45" s="13">
        <v>0</v>
      </c>
      <c r="CB45" s="13">
        <v>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4">
        <v>0</v>
      </c>
      <c r="CK45" s="13">
        <v>0</v>
      </c>
      <c r="CL45" s="13">
        <v>0</v>
      </c>
      <c r="CM45" s="13">
        <v>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0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0</v>
      </c>
      <c r="DJ45" s="13">
        <v>0</v>
      </c>
      <c r="DK45" s="13">
        <v>0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5">
        <v>0</v>
      </c>
      <c r="DS45" s="13">
        <v>0</v>
      </c>
      <c r="DT45" s="13">
        <v>0</v>
      </c>
      <c r="DU45" s="13">
        <v>0</v>
      </c>
      <c r="DV45" s="13">
        <v>0</v>
      </c>
      <c r="DW45" s="13">
        <v>0</v>
      </c>
      <c r="DX45" s="13">
        <v>0</v>
      </c>
      <c r="DY45" s="13">
        <v>0</v>
      </c>
      <c r="DZ45" s="13">
        <v>0</v>
      </c>
      <c r="EA45" s="13">
        <v>0</v>
      </c>
      <c r="EB45" s="13">
        <v>0</v>
      </c>
      <c r="EC45" s="13">
        <v>0</v>
      </c>
      <c r="ED45" s="16">
        <v>0</v>
      </c>
      <c r="EE45" s="13">
        <v>0</v>
      </c>
      <c r="EF45" s="13">
        <v>0</v>
      </c>
      <c r="EG45" s="13">
        <v>0</v>
      </c>
      <c r="EH45" s="13">
        <v>0</v>
      </c>
      <c r="EI45" s="13">
        <v>0</v>
      </c>
      <c r="EJ45" s="13">
        <v>0</v>
      </c>
      <c r="EK45" s="13">
        <v>0</v>
      </c>
      <c r="EL45" s="13">
        <v>0</v>
      </c>
      <c r="EM45" s="13">
        <v>0</v>
      </c>
      <c r="EN45" s="13">
        <v>0</v>
      </c>
      <c r="EO45" s="13">
        <v>0</v>
      </c>
      <c r="EP45" s="13">
        <v>0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0</v>
      </c>
      <c r="FY45" s="13">
        <v>0</v>
      </c>
      <c r="FZ45" s="13">
        <v>0</v>
      </c>
      <c r="GA45" s="13">
        <v>0</v>
      </c>
      <c r="GB45" s="13">
        <v>0</v>
      </c>
      <c r="GC45" s="14">
        <v>0</v>
      </c>
      <c r="GD45" s="13">
        <v>0</v>
      </c>
      <c r="GE45" s="13">
        <v>0</v>
      </c>
      <c r="GF45" s="14">
        <v>0</v>
      </c>
      <c r="GG45" s="13">
        <v>0</v>
      </c>
      <c r="GH45" s="15">
        <v>0</v>
      </c>
      <c r="GI45" s="13">
        <v>0</v>
      </c>
      <c r="GJ45" s="17">
        <v>0</v>
      </c>
      <c r="GK45" s="17">
        <v>0</v>
      </c>
      <c r="GL45" s="17">
        <v>0</v>
      </c>
      <c r="GM45" s="17">
        <v>0</v>
      </c>
      <c r="GN45" s="17">
        <v>0</v>
      </c>
      <c r="GO45" s="17">
        <v>0</v>
      </c>
      <c r="GP45" s="17">
        <v>0</v>
      </c>
      <c r="GQ45" s="17">
        <v>0</v>
      </c>
      <c r="GR45" s="17">
        <v>0</v>
      </c>
      <c r="GS45" s="17">
        <v>0</v>
      </c>
      <c r="GT45" s="17">
        <v>0</v>
      </c>
      <c r="GU45" s="17">
        <v>0</v>
      </c>
      <c r="GV45" s="17">
        <v>0</v>
      </c>
      <c r="GW45" s="17">
        <v>0</v>
      </c>
      <c r="GX45" s="17">
        <v>0</v>
      </c>
      <c r="GY45" s="17">
        <v>0</v>
      </c>
      <c r="GZ45" s="17">
        <v>0</v>
      </c>
      <c r="HA45" s="17">
        <v>0</v>
      </c>
      <c r="HB45" s="17">
        <v>0</v>
      </c>
      <c r="HC45" s="18">
        <v>0</v>
      </c>
      <c r="HD45" s="17">
        <v>0</v>
      </c>
      <c r="HE45" s="17">
        <v>0</v>
      </c>
      <c r="HF45" s="17">
        <v>0</v>
      </c>
      <c r="HG45" s="17">
        <v>0</v>
      </c>
      <c r="HH45" s="17">
        <v>0</v>
      </c>
      <c r="HI45" s="17">
        <v>0</v>
      </c>
      <c r="HJ45" s="17">
        <v>0</v>
      </c>
      <c r="HK45" s="17">
        <v>0</v>
      </c>
      <c r="HL45" s="17">
        <v>0</v>
      </c>
      <c r="HM45" s="17">
        <v>0</v>
      </c>
      <c r="HN45" s="17">
        <v>0</v>
      </c>
      <c r="HO45" s="17">
        <v>0</v>
      </c>
      <c r="HP45" s="17">
        <v>0</v>
      </c>
      <c r="HQ45" s="17">
        <v>0</v>
      </c>
      <c r="HR45" s="17">
        <v>0</v>
      </c>
      <c r="HS45" s="17">
        <v>0</v>
      </c>
      <c r="HT45" s="17">
        <v>0</v>
      </c>
      <c r="HU45" s="17">
        <v>0</v>
      </c>
      <c r="HV45" s="17">
        <v>0</v>
      </c>
      <c r="HW45" s="17">
        <v>0</v>
      </c>
      <c r="HX45" s="17">
        <v>0</v>
      </c>
      <c r="HY45" s="17">
        <v>0</v>
      </c>
      <c r="HZ45" s="17">
        <v>0</v>
      </c>
      <c r="IA45" s="17">
        <v>0</v>
      </c>
      <c r="IB45" s="17">
        <v>0</v>
      </c>
      <c r="IC45" s="17">
        <v>0</v>
      </c>
      <c r="ID45" s="17">
        <v>0</v>
      </c>
      <c r="IE45" s="17">
        <v>0</v>
      </c>
      <c r="IF45" s="17">
        <v>0</v>
      </c>
      <c r="IG45" s="17">
        <v>0</v>
      </c>
      <c r="IH45" s="17">
        <v>0</v>
      </c>
      <c r="II45" s="17">
        <v>0</v>
      </c>
      <c r="IJ45" s="17">
        <v>0</v>
      </c>
      <c r="IK45" s="17">
        <v>0</v>
      </c>
      <c r="IL45" s="17">
        <v>0</v>
      </c>
      <c r="IM45" s="17">
        <v>0</v>
      </c>
      <c r="IN45" s="18">
        <v>0</v>
      </c>
      <c r="IO45" s="17">
        <v>0</v>
      </c>
      <c r="IP45" s="17">
        <v>0</v>
      </c>
      <c r="IQ45" s="17">
        <v>0</v>
      </c>
      <c r="IR45" s="17">
        <v>0</v>
      </c>
      <c r="IS45" s="17">
        <v>0</v>
      </c>
      <c r="IT45" s="17">
        <v>0</v>
      </c>
      <c r="IU45" s="17">
        <v>0</v>
      </c>
      <c r="IV45" s="17">
        <v>0</v>
      </c>
      <c r="IW45" s="18">
        <v>0</v>
      </c>
      <c r="IX45" s="17">
        <v>0</v>
      </c>
      <c r="IY45" s="17">
        <v>0</v>
      </c>
      <c r="IZ45" s="17">
        <v>0</v>
      </c>
      <c r="JA45" s="17">
        <v>0</v>
      </c>
      <c r="JB45" s="17">
        <v>0</v>
      </c>
      <c r="JC45" s="17">
        <v>0</v>
      </c>
      <c r="JD45" s="17">
        <v>0</v>
      </c>
      <c r="JE45" s="18">
        <v>10142</v>
      </c>
      <c r="JF45" s="17">
        <v>10142</v>
      </c>
      <c r="JG45" s="17">
        <v>0</v>
      </c>
      <c r="JH45" s="18">
        <v>0</v>
      </c>
      <c r="JI45" s="17">
        <v>0</v>
      </c>
      <c r="JJ45" s="17">
        <v>0</v>
      </c>
      <c r="JK45" s="19">
        <f>C45-[2]Центркрови!G10</f>
        <v>0</v>
      </c>
      <c r="JL45" s="20">
        <f>$C45-[2]Центркрови!$G$10</f>
        <v>0</v>
      </c>
    </row>
    <row r="46" spans="1:272" ht="33" x14ac:dyDescent="0.3">
      <c r="A46" s="30">
        <f t="shared" si="16"/>
        <v>38</v>
      </c>
      <c r="B46" s="22" t="s">
        <v>566</v>
      </c>
      <c r="C46" s="12">
        <f t="array" ref="C46:JJ46">TRANSPOSE([2]Евграфова!$G$10:$G$277)</f>
        <v>0</v>
      </c>
      <c r="D46" s="13">
        <v>0</v>
      </c>
      <c r="E46" s="14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4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13">
        <v>0</v>
      </c>
      <c r="BV46" s="13">
        <v>0</v>
      </c>
      <c r="BW46" s="13">
        <v>0</v>
      </c>
      <c r="BX46" s="13">
        <v>0</v>
      </c>
      <c r="BY46" s="13">
        <v>0</v>
      </c>
      <c r="BZ46" s="13">
        <v>0</v>
      </c>
      <c r="CA46" s="13">
        <v>0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4">
        <v>0</v>
      </c>
      <c r="CK46" s="13">
        <v>0</v>
      </c>
      <c r="CL46" s="13">
        <v>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0</v>
      </c>
      <c r="CT46" s="13">
        <v>0</v>
      </c>
      <c r="CU46" s="13">
        <v>0</v>
      </c>
      <c r="CV46" s="13">
        <v>0</v>
      </c>
      <c r="CW46" s="13">
        <v>0</v>
      </c>
      <c r="CX46" s="13">
        <v>0</v>
      </c>
      <c r="CY46" s="13">
        <v>0</v>
      </c>
      <c r="CZ46" s="13">
        <v>0</v>
      </c>
      <c r="DA46" s="13">
        <v>0</v>
      </c>
      <c r="DB46" s="13">
        <v>0</v>
      </c>
      <c r="DC46" s="13">
        <v>0</v>
      </c>
      <c r="DD46" s="13">
        <v>0</v>
      </c>
      <c r="DE46" s="13">
        <v>0</v>
      </c>
      <c r="DF46" s="13">
        <v>0</v>
      </c>
      <c r="DG46" s="13">
        <v>0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5">
        <v>0</v>
      </c>
      <c r="DS46" s="13">
        <v>0</v>
      </c>
      <c r="DT46" s="13">
        <v>0</v>
      </c>
      <c r="DU46" s="13">
        <v>0</v>
      </c>
      <c r="DV46" s="13">
        <v>0</v>
      </c>
      <c r="DW46" s="13">
        <v>0</v>
      </c>
      <c r="DX46" s="13">
        <v>0</v>
      </c>
      <c r="DY46" s="13">
        <v>0</v>
      </c>
      <c r="DZ46" s="13">
        <v>0</v>
      </c>
      <c r="EA46" s="13">
        <v>0</v>
      </c>
      <c r="EB46" s="13">
        <v>0</v>
      </c>
      <c r="EC46" s="13">
        <v>0</v>
      </c>
      <c r="ED46" s="16">
        <v>0</v>
      </c>
      <c r="EE46" s="13">
        <v>0</v>
      </c>
      <c r="EF46" s="13">
        <v>0</v>
      </c>
      <c r="EG46" s="13">
        <v>0</v>
      </c>
      <c r="EH46" s="13">
        <v>0</v>
      </c>
      <c r="EI46" s="13">
        <v>0</v>
      </c>
      <c r="EJ46" s="13">
        <v>0</v>
      </c>
      <c r="EK46" s="13">
        <v>0</v>
      </c>
      <c r="EL46" s="13">
        <v>0</v>
      </c>
      <c r="EM46" s="13">
        <v>0</v>
      </c>
      <c r="EN46" s="13">
        <v>0</v>
      </c>
      <c r="EO46" s="13">
        <v>0</v>
      </c>
      <c r="EP46" s="13">
        <v>0</v>
      </c>
      <c r="EQ46" s="13">
        <v>0</v>
      </c>
      <c r="ER46" s="13">
        <v>0</v>
      </c>
      <c r="ES46" s="13">
        <v>0</v>
      </c>
      <c r="ET46" s="13">
        <v>0</v>
      </c>
      <c r="EU46" s="13">
        <v>0</v>
      </c>
      <c r="EV46" s="13">
        <v>0</v>
      </c>
      <c r="EW46" s="13">
        <v>0</v>
      </c>
      <c r="EX46" s="13">
        <v>0</v>
      </c>
      <c r="EY46" s="13">
        <v>0</v>
      </c>
      <c r="EZ46" s="13">
        <v>0</v>
      </c>
      <c r="FA46" s="13">
        <v>0</v>
      </c>
      <c r="FB46" s="13">
        <v>0</v>
      </c>
      <c r="FC46" s="13">
        <v>0</v>
      </c>
      <c r="FD46" s="13">
        <v>0</v>
      </c>
      <c r="FE46" s="13">
        <v>0</v>
      </c>
      <c r="FF46" s="13">
        <v>0</v>
      </c>
      <c r="FG46" s="13">
        <v>0</v>
      </c>
      <c r="FH46" s="13">
        <v>0</v>
      </c>
      <c r="FI46" s="13">
        <v>0</v>
      </c>
      <c r="FJ46" s="13">
        <v>0</v>
      </c>
      <c r="FK46" s="13">
        <v>0</v>
      </c>
      <c r="FL46" s="13">
        <v>0</v>
      </c>
      <c r="FM46" s="13">
        <v>0</v>
      </c>
      <c r="FN46" s="13">
        <v>0</v>
      </c>
      <c r="FO46" s="13">
        <v>0</v>
      </c>
      <c r="FP46" s="13">
        <v>0</v>
      </c>
      <c r="FQ46" s="13">
        <v>0</v>
      </c>
      <c r="FR46" s="13">
        <v>0</v>
      </c>
      <c r="FS46" s="13">
        <v>0</v>
      </c>
      <c r="FT46" s="13">
        <v>0</v>
      </c>
      <c r="FU46" s="13">
        <v>0</v>
      </c>
      <c r="FV46" s="13">
        <v>0</v>
      </c>
      <c r="FW46" s="13">
        <v>0</v>
      </c>
      <c r="FX46" s="13">
        <v>0</v>
      </c>
      <c r="FY46" s="13">
        <v>0</v>
      </c>
      <c r="FZ46" s="13">
        <v>0</v>
      </c>
      <c r="GA46" s="13">
        <v>0</v>
      </c>
      <c r="GB46" s="13">
        <v>0</v>
      </c>
      <c r="GC46" s="14">
        <v>0</v>
      </c>
      <c r="GD46" s="13">
        <v>0</v>
      </c>
      <c r="GE46" s="13">
        <v>0</v>
      </c>
      <c r="GF46" s="14">
        <v>0</v>
      </c>
      <c r="GG46" s="13">
        <v>0</v>
      </c>
      <c r="GH46" s="15">
        <v>0</v>
      </c>
      <c r="GI46" s="13">
        <v>0</v>
      </c>
      <c r="GJ46" s="17">
        <v>0</v>
      </c>
      <c r="GK46" s="17">
        <v>0</v>
      </c>
      <c r="GL46" s="17">
        <v>0</v>
      </c>
      <c r="GM46" s="17">
        <v>0</v>
      </c>
      <c r="GN46" s="17">
        <v>0</v>
      </c>
      <c r="GO46" s="17">
        <v>0</v>
      </c>
      <c r="GP46" s="17">
        <v>0</v>
      </c>
      <c r="GQ46" s="17">
        <v>0</v>
      </c>
      <c r="GR46" s="17">
        <v>0</v>
      </c>
      <c r="GS46" s="17">
        <v>0</v>
      </c>
      <c r="GT46" s="17">
        <v>0</v>
      </c>
      <c r="GU46" s="17">
        <v>0</v>
      </c>
      <c r="GV46" s="17">
        <v>0</v>
      </c>
      <c r="GW46" s="17">
        <v>0</v>
      </c>
      <c r="GX46" s="17">
        <v>0</v>
      </c>
      <c r="GY46" s="17">
        <v>0</v>
      </c>
      <c r="GZ46" s="17">
        <v>0</v>
      </c>
      <c r="HA46" s="17">
        <v>0</v>
      </c>
      <c r="HB46" s="17">
        <v>0</v>
      </c>
      <c r="HC46" s="18">
        <v>0</v>
      </c>
      <c r="HD46" s="17">
        <v>0</v>
      </c>
      <c r="HE46" s="17">
        <v>0</v>
      </c>
      <c r="HF46" s="17">
        <v>0</v>
      </c>
      <c r="HG46" s="17">
        <v>0</v>
      </c>
      <c r="HH46" s="17">
        <v>0</v>
      </c>
      <c r="HI46" s="17">
        <v>0</v>
      </c>
      <c r="HJ46" s="17">
        <v>0</v>
      </c>
      <c r="HK46" s="17">
        <v>0</v>
      </c>
      <c r="HL46" s="17">
        <v>0</v>
      </c>
      <c r="HM46" s="17">
        <v>0</v>
      </c>
      <c r="HN46" s="17">
        <v>0</v>
      </c>
      <c r="HO46" s="17">
        <v>0</v>
      </c>
      <c r="HP46" s="17">
        <v>0</v>
      </c>
      <c r="HQ46" s="17">
        <v>0</v>
      </c>
      <c r="HR46" s="17">
        <v>0</v>
      </c>
      <c r="HS46" s="17">
        <v>0</v>
      </c>
      <c r="HT46" s="17">
        <v>0</v>
      </c>
      <c r="HU46" s="17">
        <v>0</v>
      </c>
      <c r="HV46" s="17">
        <v>0</v>
      </c>
      <c r="HW46" s="17">
        <v>0</v>
      </c>
      <c r="HX46" s="17">
        <v>0</v>
      </c>
      <c r="HY46" s="17">
        <v>0</v>
      </c>
      <c r="HZ46" s="17">
        <v>0</v>
      </c>
      <c r="IA46" s="17">
        <v>0</v>
      </c>
      <c r="IB46" s="17">
        <v>0</v>
      </c>
      <c r="IC46" s="17">
        <v>0</v>
      </c>
      <c r="ID46" s="17">
        <v>0</v>
      </c>
      <c r="IE46" s="17">
        <v>0</v>
      </c>
      <c r="IF46" s="17">
        <v>0</v>
      </c>
      <c r="IG46" s="17">
        <v>0</v>
      </c>
      <c r="IH46" s="17">
        <v>0</v>
      </c>
      <c r="II46" s="17">
        <v>0</v>
      </c>
      <c r="IJ46" s="17">
        <v>0</v>
      </c>
      <c r="IK46" s="17">
        <v>0</v>
      </c>
      <c r="IL46" s="17">
        <v>0</v>
      </c>
      <c r="IM46" s="17">
        <v>0</v>
      </c>
      <c r="IN46" s="18">
        <v>0</v>
      </c>
      <c r="IO46" s="17">
        <v>0</v>
      </c>
      <c r="IP46" s="17">
        <v>0</v>
      </c>
      <c r="IQ46" s="17">
        <v>0</v>
      </c>
      <c r="IR46" s="17">
        <v>0</v>
      </c>
      <c r="IS46" s="17">
        <v>0</v>
      </c>
      <c r="IT46" s="17">
        <v>0</v>
      </c>
      <c r="IU46" s="17">
        <v>0</v>
      </c>
      <c r="IV46" s="17">
        <v>0</v>
      </c>
      <c r="IW46" s="18">
        <v>0</v>
      </c>
      <c r="IX46" s="17">
        <v>0</v>
      </c>
      <c r="IY46" s="17">
        <v>0</v>
      </c>
      <c r="IZ46" s="17">
        <v>0</v>
      </c>
      <c r="JA46" s="17">
        <v>0</v>
      </c>
      <c r="JB46" s="17">
        <v>0</v>
      </c>
      <c r="JC46" s="17">
        <v>0</v>
      </c>
      <c r="JD46" s="17">
        <v>0</v>
      </c>
      <c r="JE46" s="18">
        <v>0</v>
      </c>
      <c r="JF46" s="17">
        <v>0</v>
      </c>
      <c r="JG46" s="17">
        <v>0</v>
      </c>
      <c r="JH46" s="18">
        <v>0</v>
      </c>
      <c r="JI46" s="17">
        <v>0</v>
      </c>
      <c r="JJ46" s="17">
        <v>0</v>
      </c>
      <c r="JK46" s="19">
        <f>C46-[2]Евграфова!G10</f>
        <v>0</v>
      </c>
      <c r="JL46" s="20">
        <f>$C46-[2]ПООБ!$G$10</f>
        <v>0</v>
      </c>
    </row>
    <row r="47" spans="1:272" ht="33" x14ac:dyDescent="0.3">
      <c r="A47" s="30">
        <f t="shared" si="16"/>
        <v>39</v>
      </c>
      <c r="B47" s="22" t="s">
        <v>567</v>
      </c>
      <c r="C47" s="12">
        <f t="array" ref="C47:JJ47">TRANSPOSE([2]Судмедэкспертиза!$G$10:$G$276)</f>
        <v>6200</v>
      </c>
      <c r="D47" s="13">
        <v>0</v>
      </c>
      <c r="E47" s="14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4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4">
        <v>0</v>
      </c>
      <c r="CK47" s="13">
        <v>0</v>
      </c>
      <c r="CL47" s="13">
        <v>0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3">
        <v>0</v>
      </c>
      <c r="CY47" s="13">
        <v>0</v>
      </c>
      <c r="CZ47" s="13">
        <v>0</v>
      </c>
      <c r="DA47" s="13">
        <v>0</v>
      </c>
      <c r="DB47" s="13">
        <v>0</v>
      </c>
      <c r="DC47" s="13">
        <v>0</v>
      </c>
      <c r="DD47" s="13">
        <v>0</v>
      </c>
      <c r="DE47" s="13">
        <v>0</v>
      </c>
      <c r="DF47" s="13">
        <v>0</v>
      </c>
      <c r="DG47" s="13">
        <v>0</v>
      </c>
      <c r="DH47" s="13">
        <v>0</v>
      </c>
      <c r="DI47" s="13">
        <v>0</v>
      </c>
      <c r="DJ47" s="13">
        <v>0</v>
      </c>
      <c r="DK47" s="13">
        <v>0</v>
      </c>
      <c r="DL47" s="13">
        <v>0</v>
      </c>
      <c r="DM47" s="13">
        <v>0</v>
      </c>
      <c r="DN47" s="13">
        <v>0</v>
      </c>
      <c r="DO47" s="13">
        <v>0</v>
      </c>
      <c r="DP47" s="13">
        <v>0</v>
      </c>
      <c r="DQ47" s="13">
        <v>0</v>
      </c>
      <c r="DR47" s="15">
        <v>0</v>
      </c>
      <c r="DS47" s="13">
        <v>0</v>
      </c>
      <c r="DT47" s="13">
        <v>0</v>
      </c>
      <c r="DU47" s="13">
        <v>0</v>
      </c>
      <c r="DV47" s="13">
        <v>0</v>
      </c>
      <c r="DW47" s="13">
        <v>0</v>
      </c>
      <c r="DX47" s="13">
        <v>0</v>
      </c>
      <c r="DY47" s="13">
        <v>0</v>
      </c>
      <c r="DZ47" s="13">
        <v>0</v>
      </c>
      <c r="EA47" s="13">
        <v>0</v>
      </c>
      <c r="EB47" s="13">
        <v>0</v>
      </c>
      <c r="EC47" s="13">
        <v>0</v>
      </c>
      <c r="ED47" s="16">
        <v>0</v>
      </c>
      <c r="EE47" s="13">
        <v>0</v>
      </c>
      <c r="EF47" s="13">
        <v>0</v>
      </c>
      <c r="EG47" s="13">
        <v>0</v>
      </c>
      <c r="EH47" s="13">
        <v>0</v>
      </c>
      <c r="EI47" s="13">
        <v>0</v>
      </c>
      <c r="EJ47" s="13">
        <v>0</v>
      </c>
      <c r="EK47" s="13">
        <v>0</v>
      </c>
      <c r="EL47" s="13">
        <v>0</v>
      </c>
      <c r="EM47" s="13">
        <v>0</v>
      </c>
      <c r="EN47" s="13">
        <v>0</v>
      </c>
      <c r="EO47" s="13">
        <v>0</v>
      </c>
      <c r="EP47" s="13">
        <v>0</v>
      </c>
      <c r="EQ47" s="13">
        <v>0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0</v>
      </c>
      <c r="FE47" s="13">
        <v>0</v>
      </c>
      <c r="FF47" s="13">
        <v>0</v>
      </c>
      <c r="FG47" s="13">
        <v>0</v>
      </c>
      <c r="FH47" s="13">
        <v>0</v>
      </c>
      <c r="FI47" s="13">
        <v>0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0</v>
      </c>
      <c r="FP47" s="13">
        <v>0</v>
      </c>
      <c r="FQ47" s="13">
        <v>0</v>
      </c>
      <c r="FR47" s="13">
        <v>0</v>
      </c>
      <c r="FS47" s="13">
        <v>0</v>
      </c>
      <c r="FT47" s="13">
        <v>0</v>
      </c>
      <c r="FU47" s="13">
        <v>0</v>
      </c>
      <c r="FV47" s="13">
        <v>0</v>
      </c>
      <c r="FW47" s="13">
        <v>0</v>
      </c>
      <c r="FX47" s="13">
        <v>0</v>
      </c>
      <c r="FY47" s="13">
        <v>0</v>
      </c>
      <c r="FZ47" s="13">
        <v>0</v>
      </c>
      <c r="GA47" s="13">
        <v>0</v>
      </c>
      <c r="GB47" s="13">
        <v>0</v>
      </c>
      <c r="GC47" s="14">
        <v>0</v>
      </c>
      <c r="GD47" s="13">
        <v>0</v>
      </c>
      <c r="GE47" s="13">
        <v>0</v>
      </c>
      <c r="GF47" s="14">
        <v>0</v>
      </c>
      <c r="GG47" s="13">
        <v>0</v>
      </c>
      <c r="GH47" s="15">
        <v>0</v>
      </c>
      <c r="GI47" s="13">
        <v>0</v>
      </c>
      <c r="GJ47" s="17">
        <v>0</v>
      </c>
      <c r="GK47" s="17">
        <v>0</v>
      </c>
      <c r="GL47" s="17">
        <v>0</v>
      </c>
      <c r="GM47" s="17">
        <v>0</v>
      </c>
      <c r="GN47" s="17">
        <v>0</v>
      </c>
      <c r="GO47" s="17">
        <v>0</v>
      </c>
      <c r="GP47" s="17">
        <v>0</v>
      </c>
      <c r="GQ47" s="17">
        <v>0</v>
      </c>
      <c r="GR47" s="17">
        <v>0</v>
      </c>
      <c r="GS47" s="17">
        <v>0</v>
      </c>
      <c r="GT47" s="17">
        <v>0</v>
      </c>
      <c r="GU47" s="17">
        <v>0</v>
      </c>
      <c r="GV47" s="17">
        <v>0</v>
      </c>
      <c r="GW47" s="17">
        <v>0</v>
      </c>
      <c r="GX47" s="17">
        <v>0</v>
      </c>
      <c r="GY47" s="17">
        <v>0</v>
      </c>
      <c r="GZ47" s="17">
        <v>0</v>
      </c>
      <c r="HA47" s="17">
        <v>0</v>
      </c>
      <c r="HB47" s="17">
        <v>0</v>
      </c>
      <c r="HC47" s="18">
        <v>0</v>
      </c>
      <c r="HD47" s="17">
        <v>0</v>
      </c>
      <c r="HE47" s="17">
        <v>0</v>
      </c>
      <c r="HF47" s="17">
        <v>0</v>
      </c>
      <c r="HG47" s="17">
        <v>0</v>
      </c>
      <c r="HH47" s="17">
        <v>0</v>
      </c>
      <c r="HI47" s="17">
        <v>0</v>
      </c>
      <c r="HJ47" s="17">
        <v>0</v>
      </c>
      <c r="HK47" s="17">
        <v>0</v>
      </c>
      <c r="HL47" s="17">
        <v>0</v>
      </c>
      <c r="HM47" s="17">
        <v>0</v>
      </c>
      <c r="HN47" s="17">
        <v>0</v>
      </c>
      <c r="HO47" s="17">
        <v>0</v>
      </c>
      <c r="HP47" s="17">
        <v>0</v>
      </c>
      <c r="HQ47" s="17">
        <v>0</v>
      </c>
      <c r="HR47" s="17">
        <v>0</v>
      </c>
      <c r="HS47" s="17">
        <v>0</v>
      </c>
      <c r="HT47" s="17">
        <v>0</v>
      </c>
      <c r="HU47" s="17">
        <v>0</v>
      </c>
      <c r="HV47" s="17">
        <v>0</v>
      </c>
      <c r="HW47" s="17">
        <v>0</v>
      </c>
      <c r="HX47" s="17">
        <v>0</v>
      </c>
      <c r="HY47" s="17">
        <v>0</v>
      </c>
      <c r="HZ47" s="17">
        <v>0</v>
      </c>
      <c r="IA47" s="17">
        <v>0</v>
      </c>
      <c r="IB47" s="17">
        <v>0</v>
      </c>
      <c r="IC47" s="17">
        <v>0</v>
      </c>
      <c r="ID47" s="17">
        <v>0</v>
      </c>
      <c r="IE47" s="17">
        <v>0</v>
      </c>
      <c r="IF47" s="17">
        <v>0</v>
      </c>
      <c r="IG47" s="17">
        <v>0</v>
      </c>
      <c r="IH47" s="17">
        <v>0</v>
      </c>
      <c r="II47" s="17">
        <v>0</v>
      </c>
      <c r="IJ47" s="17">
        <v>0</v>
      </c>
      <c r="IK47" s="17">
        <v>0</v>
      </c>
      <c r="IL47" s="17">
        <v>0</v>
      </c>
      <c r="IM47" s="17">
        <v>0</v>
      </c>
      <c r="IN47" s="18">
        <v>6200</v>
      </c>
      <c r="IO47" s="17">
        <v>1860</v>
      </c>
      <c r="IP47" s="17">
        <v>2480</v>
      </c>
      <c r="IQ47" s="17">
        <v>1860</v>
      </c>
      <c r="IR47" s="17">
        <v>0</v>
      </c>
      <c r="IS47" s="17">
        <v>0</v>
      </c>
      <c r="IT47" s="17">
        <v>0</v>
      </c>
      <c r="IU47" s="17">
        <v>0</v>
      </c>
      <c r="IV47" s="17">
        <v>0</v>
      </c>
      <c r="IW47" s="18">
        <v>0</v>
      </c>
      <c r="IX47" s="17">
        <v>0</v>
      </c>
      <c r="IY47" s="17">
        <v>0</v>
      </c>
      <c r="IZ47" s="17">
        <v>0</v>
      </c>
      <c r="JA47" s="17">
        <v>0</v>
      </c>
      <c r="JB47" s="17">
        <v>0</v>
      </c>
      <c r="JC47" s="17">
        <v>0</v>
      </c>
      <c r="JD47" s="17">
        <v>0</v>
      </c>
      <c r="JE47" s="18">
        <v>0</v>
      </c>
      <c r="JF47" s="17">
        <v>0</v>
      </c>
      <c r="JG47" s="17">
        <v>0</v>
      </c>
      <c r="JH47" s="18">
        <v>0</v>
      </c>
      <c r="JI47" s="17">
        <v>0</v>
      </c>
      <c r="JJ47" s="17" t="e">
        <v>#N/A</v>
      </c>
      <c r="JK47" s="19">
        <f>C47-[2]Судмедэкспертиза!G10</f>
        <v>0</v>
      </c>
      <c r="JL47" s="20">
        <f>$C47-[2]Судмедэкспертиза!$G$10</f>
        <v>0</v>
      </c>
    </row>
    <row r="48" spans="1:272" ht="49.5" x14ac:dyDescent="0.25">
      <c r="A48" s="23"/>
      <c r="B48" s="24" t="s">
        <v>568</v>
      </c>
      <c r="C48" s="25">
        <f t="shared" ref="C48:BN48" si="17">SUM(C23:C47)</f>
        <v>130166</v>
      </c>
      <c r="D48" s="25">
        <f t="shared" si="17"/>
        <v>0</v>
      </c>
      <c r="E48" s="25">
        <f t="shared" si="17"/>
        <v>0</v>
      </c>
      <c r="F48" s="25">
        <f t="shared" si="17"/>
        <v>0</v>
      </c>
      <c r="G48" s="25">
        <f t="shared" si="17"/>
        <v>0</v>
      </c>
      <c r="H48" s="25">
        <f t="shared" si="17"/>
        <v>0</v>
      </c>
      <c r="I48" s="25">
        <f t="shared" si="17"/>
        <v>0</v>
      </c>
      <c r="J48" s="25">
        <f t="shared" si="17"/>
        <v>0</v>
      </c>
      <c r="K48" s="25">
        <f t="shared" si="17"/>
        <v>0</v>
      </c>
      <c r="L48" s="25">
        <f t="shared" si="17"/>
        <v>0</v>
      </c>
      <c r="M48" s="25">
        <f t="shared" si="17"/>
        <v>0</v>
      </c>
      <c r="N48" s="25">
        <f t="shared" si="17"/>
        <v>0</v>
      </c>
      <c r="O48" s="25">
        <f t="shared" si="17"/>
        <v>0</v>
      </c>
      <c r="P48" s="25">
        <f t="shared" si="17"/>
        <v>0</v>
      </c>
      <c r="Q48" s="25">
        <f t="shared" si="17"/>
        <v>0</v>
      </c>
      <c r="R48" s="25">
        <f t="shared" si="17"/>
        <v>0</v>
      </c>
      <c r="S48" s="25">
        <f t="shared" si="17"/>
        <v>0</v>
      </c>
      <c r="T48" s="25">
        <f t="shared" si="17"/>
        <v>0</v>
      </c>
      <c r="U48" s="25">
        <f t="shared" si="17"/>
        <v>0</v>
      </c>
      <c r="V48" s="25">
        <f t="shared" si="17"/>
        <v>0</v>
      </c>
      <c r="W48" s="25">
        <f t="shared" si="17"/>
        <v>0</v>
      </c>
      <c r="X48" s="25">
        <f t="shared" si="17"/>
        <v>0</v>
      </c>
      <c r="Y48" s="25">
        <f t="shared" si="17"/>
        <v>0</v>
      </c>
      <c r="Z48" s="25">
        <f t="shared" si="17"/>
        <v>0</v>
      </c>
      <c r="AA48" s="25">
        <f t="shared" si="17"/>
        <v>0</v>
      </c>
      <c r="AB48" s="25">
        <f t="shared" si="17"/>
        <v>0</v>
      </c>
      <c r="AC48" s="25">
        <f t="shared" si="17"/>
        <v>0</v>
      </c>
      <c r="AD48" s="25">
        <f t="shared" si="17"/>
        <v>0</v>
      </c>
      <c r="AE48" s="25">
        <f t="shared" si="17"/>
        <v>0</v>
      </c>
      <c r="AF48" s="25">
        <f t="shared" si="17"/>
        <v>0</v>
      </c>
      <c r="AG48" s="25">
        <f t="shared" si="17"/>
        <v>0</v>
      </c>
      <c r="AH48" s="25">
        <f t="shared" si="17"/>
        <v>0</v>
      </c>
      <c r="AI48" s="25">
        <f t="shared" si="17"/>
        <v>0</v>
      </c>
      <c r="AJ48" s="25">
        <f t="shared" si="17"/>
        <v>0</v>
      </c>
      <c r="AK48" s="25">
        <f t="shared" si="17"/>
        <v>0</v>
      </c>
      <c r="AL48" s="25">
        <f t="shared" si="17"/>
        <v>0</v>
      </c>
      <c r="AM48" s="25">
        <f t="shared" si="17"/>
        <v>0</v>
      </c>
      <c r="AN48" s="25">
        <f t="shared" si="17"/>
        <v>0</v>
      </c>
      <c r="AO48" s="25">
        <f t="shared" si="17"/>
        <v>0</v>
      </c>
      <c r="AP48" s="25">
        <f t="shared" si="17"/>
        <v>0</v>
      </c>
      <c r="AQ48" s="25">
        <f t="shared" si="17"/>
        <v>0</v>
      </c>
      <c r="AR48" s="25">
        <f t="shared" si="17"/>
        <v>0</v>
      </c>
      <c r="AS48" s="25">
        <f t="shared" si="17"/>
        <v>0</v>
      </c>
      <c r="AT48" s="25">
        <f t="shared" si="17"/>
        <v>0</v>
      </c>
      <c r="AU48" s="25">
        <f t="shared" si="17"/>
        <v>0</v>
      </c>
      <c r="AV48" s="25">
        <f t="shared" si="17"/>
        <v>0</v>
      </c>
      <c r="AW48" s="25">
        <f t="shared" si="17"/>
        <v>0</v>
      </c>
      <c r="AX48" s="25">
        <f t="shared" si="17"/>
        <v>0</v>
      </c>
      <c r="AY48" s="25">
        <f t="shared" si="17"/>
        <v>0</v>
      </c>
      <c r="AZ48" s="25">
        <f t="shared" si="17"/>
        <v>0</v>
      </c>
      <c r="BA48" s="25">
        <f t="shared" si="17"/>
        <v>0</v>
      </c>
      <c r="BB48" s="25">
        <f t="shared" si="17"/>
        <v>0</v>
      </c>
      <c r="BC48" s="25">
        <f t="shared" si="17"/>
        <v>0</v>
      </c>
      <c r="BD48" s="25">
        <f t="shared" si="17"/>
        <v>0</v>
      </c>
      <c r="BE48" s="25">
        <f t="shared" si="17"/>
        <v>0</v>
      </c>
      <c r="BF48" s="25">
        <f t="shared" si="17"/>
        <v>0</v>
      </c>
      <c r="BG48" s="25">
        <f t="shared" si="17"/>
        <v>0</v>
      </c>
      <c r="BH48" s="25">
        <f t="shared" si="17"/>
        <v>0</v>
      </c>
      <c r="BI48" s="25">
        <f t="shared" si="17"/>
        <v>0</v>
      </c>
      <c r="BJ48" s="25">
        <f t="shared" si="17"/>
        <v>0</v>
      </c>
      <c r="BK48" s="25">
        <f t="shared" si="17"/>
        <v>0</v>
      </c>
      <c r="BL48" s="25">
        <f t="shared" si="17"/>
        <v>0</v>
      </c>
      <c r="BM48" s="25">
        <f t="shared" si="17"/>
        <v>0</v>
      </c>
      <c r="BN48" s="25">
        <f t="shared" si="17"/>
        <v>0</v>
      </c>
      <c r="BO48" s="25">
        <f t="shared" ref="BO48:DZ48" si="18">SUM(BO23:BO47)</f>
        <v>0</v>
      </c>
      <c r="BP48" s="25">
        <f t="shared" si="18"/>
        <v>0</v>
      </c>
      <c r="BQ48" s="25">
        <f t="shared" si="18"/>
        <v>0</v>
      </c>
      <c r="BR48" s="25">
        <f t="shared" si="18"/>
        <v>0</v>
      </c>
      <c r="BS48" s="25">
        <f t="shared" si="18"/>
        <v>0</v>
      </c>
      <c r="BT48" s="25">
        <f t="shared" si="18"/>
        <v>0</v>
      </c>
      <c r="BU48" s="25">
        <f t="shared" si="18"/>
        <v>0</v>
      </c>
      <c r="BV48" s="25">
        <f t="shared" si="18"/>
        <v>0</v>
      </c>
      <c r="BW48" s="25">
        <f t="shared" si="18"/>
        <v>0</v>
      </c>
      <c r="BX48" s="25">
        <f t="shared" si="18"/>
        <v>0</v>
      </c>
      <c r="BY48" s="25">
        <f t="shared" si="18"/>
        <v>0</v>
      </c>
      <c r="BZ48" s="25">
        <f t="shared" si="18"/>
        <v>0</v>
      </c>
      <c r="CA48" s="25">
        <f t="shared" si="18"/>
        <v>0</v>
      </c>
      <c r="CB48" s="25">
        <f t="shared" si="18"/>
        <v>0</v>
      </c>
      <c r="CC48" s="25">
        <f t="shared" si="18"/>
        <v>0</v>
      </c>
      <c r="CD48" s="25">
        <f t="shared" si="18"/>
        <v>0</v>
      </c>
      <c r="CE48" s="25">
        <f t="shared" si="18"/>
        <v>0</v>
      </c>
      <c r="CF48" s="25">
        <f t="shared" si="18"/>
        <v>0</v>
      </c>
      <c r="CG48" s="25">
        <f t="shared" si="18"/>
        <v>0</v>
      </c>
      <c r="CH48" s="25">
        <f t="shared" si="18"/>
        <v>0</v>
      </c>
      <c r="CI48" s="25">
        <f t="shared" si="18"/>
        <v>0</v>
      </c>
      <c r="CJ48" s="25">
        <f t="shared" si="18"/>
        <v>813</v>
      </c>
      <c r="CK48" s="25">
        <f t="shared" si="18"/>
        <v>5</v>
      </c>
      <c r="CL48" s="25">
        <f t="shared" si="18"/>
        <v>3</v>
      </c>
      <c r="CM48" s="25">
        <f t="shared" si="18"/>
        <v>0</v>
      </c>
      <c r="CN48" s="25">
        <f t="shared" si="18"/>
        <v>0</v>
      </c>
      <c r="CO48" s="25">
        <f t="shared" si="18"/>
        <v>0</v>
      </c>
      <c r="CP48" s="25">
        <f t="shared" si="18"/>
        <v>3</v>
      </c>
      <c r="CQ48" s="25">
        <f t="shared" si="18"/>
        <v>0</v>
      </c>
      <c r="CR48" s="25">
        <f t="shared" si="18"/>
        <v>10</v>
      </c>
      <c r="CS48" s="25">
        <f t="shared" si="18"/>
        <v>0</v>
      </c>
      <c r="CT48" s="25">
        <f t="shared" si="18"/>
        <v>0</v>
      </c>
      <c r="CU48" s="25">
        <f t="shared" si="18"/>
        <v>3</v>
      </c>
      <c r="CV48" s="25">
        <f t="shared" si="18"/>
        <v>5</v>
      </c>
      <c r="CW48" s="25">
        <f t="shared" si="18"/>
        <v>170</v>
      </c>
      <c r="CX48" s="25">
        <f t="shared" si="18"/>
        <v>0</v>
      </c>
      <c r="CY48" s="25">
        <f t="shared" si="18"/>
        <v>0</v>
      </c>
      <c r="CZ48" s="25">
        <f t="shared" si="18"/>
        <v>0</v>
      </c>
      <c r="DA48" s="25">
        <f t="shared" si="18"/>
        <v>0</v>
      </c>
      <c r="DB48" s="25">
        <f t="shared" si="18"/>
        <v>0</v>
      </c>
      <c r="DC48" s="25">
        <f t="shared" si="18"/>
        <v>0</v>
      </c>
      <c r="DD48" s="25">
        <f t="shared" si="18"/>
        <v>0</v>
      </c>
      <c r="DE48" s="25">
        <f t="shared" si="18"/>
        <v>0</v>
      </c>
      <c r="DF48" s="25">
        <f t="shared" si="18"/>
        <v>0</v>
      </c>
      <c r="DG48" s="25">
        <f t="shared" si="18"/>
        <v>0</v>
      </c>
      <c r="DH48" s="25">
        <f t="shared" si="18"/>
        <v>75</v>
      </c>
      <c r="DI48" s="25">
        <f t="shared" si="18"/>
        <v>0</v>
      </c>
      <c r="DJ48" s="25">
        <f t="shared" si="18"/>
        <v>0</v>
      </c>
      <c r="DK48" s="25">
        <f t="shared" si="18"/>
        <v>0</v>
      </c>
      <c r="DL48" s="25">
        <f t="shared" si="18"/>
        <v>0</v>
      </c>
      <c r="DM48" s="25">
        <f t="shared" si="18"/>
        <v>0</v>
      </c>
      <c r="DN48" s="25">
        <f t="shared" si="18"/>
        <v>15</v>
      </c>
      <c r="DO48" s="25">
        <f t="shared" si="18"/>
        <v>0</v>
      </c>
      <c r="DP48" s="25">
        <f t="shared" si="18"/>
        <v>15</v>
      </c>
      <c r="DQ48" s="25">
        <f t="shared" si="18"/>
        <v>10</v>
      </c>
      <c r="DR48" s="25">
        <f t="shared" si="18"/>
        <v>0</v>
      </c>
      <c r="DS48" s="25">
        <f t="shared" si="18"/>
        <v>15</v>
      </c>
      <c r="DT48" s="25">
        <f t="shared" si="18"/>
        <v>10</v>
      </c>
      <c r="DU48" s="25">
        <f t="shared" si="18"/>
        <v>0</v>
      </c>
      <c r="DV48" s="25">
        <f t="shared" si="18"/>
        <v>0</v>
      </c>
      <c r="DW48" s="25">
        <f t="shared" si="18"/>
        <v>43</v>
      </c>
      <c r="DX48" s="25">
        <f t="shared" si="18"/>
        <v>0</v>
      </c>
      <c r="DY48" s="25">
        <f t="shared" si="18"/>
        <v>0</v>
      </c>
      <c r="DZ48" s="25">
        <f t="shared" si="18"/>
        <v>0</v>
      </c>
      <c r="EA48" s="25">
        <f t="shared" ref="EA48:GL48" si="19">SUM(EA23:EA47)</f>
        <v>117</v>
      </c>
      <c r="EB48" s="25">
        <f t="shared" si="19"/>
        <v>224</v>
      </c>
      <c r="EC48" s="25">
        <f t="shared" si="19"/>
        <v>90</v>
      </c>
      <c r="ED48" s="25">
        <f t="shared" si="19"/>
        <v>8836</v>
      </c>
      <c r="EE48" s="25">
        <f t="shared" si="19"/>
        <v>20</v>
      </c>
      <c r="EF48" s="25">
        <f t="shared" si="19"/>
        <v>9</v>
      </c>
      <c r="EG48" s="25">
        <f t="shared" si="19"/>
        <v>0</v>
      </c>
      <c r="EH48" s="25">
        <f t="shared" si="19"/>
        <v>1</v>
      </c>
      <c r="EI48" s="25">
        <f t="shared" si="19"/>
        <v>3</v>
      </c>
      <c r="EJ48" s="25">
        <f t="shared" si="19"/>
        <v>174</v>
      </c>
      <c r="EK48" s="25">
        <f t="shared" si="19"/>
        <v>0</v>
      </c>
      <c r="EL48" s="25">
        <f t="shared" si="19"/>
        <v>26</v>
      </c>
      <c r="EM48" s="25">
        <f t="shared" si="19"/>
        <v>0</v>
      </c>
      <c r="EN48" s="25">
        <f t="shared" si="19"/>
        <v>0</v>
      </c>
      <c r="EO48" s="25">
        <f t="shared" si="19"/>
        <v>31</v>
      </c>
      <c r="EP48" s="25">
        <f t="shared" si="19"/>
        <v>1</v>
      </c>
      <c r="EQ48" s="25">
        <f t="shared" si="19"/>
        <v>55</v>
      </c>
      <c r="ER48" s="25">
        <f t="shared" si="19"/>
        <v>0</v>
      </c>
      <c r="ES48" s="25">
        <f t="shared" si="19"/>
        <v>0</v>
      </c>
      <c r="ET48" s="25">
        <f t="shared" si="19"/>
        <v>2</v>
      </c>
      <c r="EU48" s="25">
        <f t="shared" si="19"/>
        <v>5</v>
      </c>
      <c r="EV48" s="25">
        <f t="shared" si="19"/>
        <v>22</v>
      </c>
      <c r="EW48" s="25">
        <f t="shared" si="19"/>
        <v>0</v>
      </c>
      <c r="EX48" s="25">
        <f t="shared" si="19"/>
        <v>84</v>
      </c>
      <c r="EY48" s="25">
        <f t="shared" si="19"/>
        <v>3</v>
      </c>
      <c r="EZ48" s="25">
        <f t="shared" si="19"/>
        <v>4</v>
      </c>
      <c r="FA48" s="25">
        <f t="shared" si="19"/>
        <v>1750</v>
      </c>
      <c r="FB48" s="25">
        <f t="shared" si="19"/>
        <v>17</v>
      </c>
      <c r="FC48" s="25">
        <f t="shared" si="19"/>
        <v>4289</v>
      </c>
      <c r="FD48" s="25">
        <f t="shared" si="19"/>
        <v>0</v>
      </c>
      <c r="FE48" s="25">
        <f t="shared" si="19"/>
        <v>0</v>
      </c>
      <c r="FF48" s="25">
        <f t="shared" si="19"/>
        <v>0</v>
      </c>
      <c r="FG48" s="25">
        <f t="shared" si="19"/>
        <v>0</v>
      </c>
      <c r="FH48" s="25">
        <f t="shared" si="19"/>
        <v>15</v>
      </c>
      <c r="FI48" s="25">
        <f t="shared" si="19"/>
        <v>42</v>
      </c>
      <c r="FJ48" s="25">
        <f t="shared" si="19"/>
        <v>50</v>
      </c>
      <c r="FK48" s="25">
        <f t="shared" si="19"/>
        <v>55</v>
      </c>
      <c r="FL48" s="25">
        <f t="shared" si="19"/>
        <v>50</v>
      </c>
      <c r="FM48" s="25">
        <f t="shared" si="19"/>
        <v>2</v>
      </c>
      <c r="FN48" s="25">
        <f t="shared" si="19"/>
        <v>590</v>
      </c>
      <c r="FO48" s="25">
        <f t="shared" si="19"/>
        <v>0</v>
      </c>
      <c r="FP48" s="25">
        <f t="shared" si="19"/>
        <v>0</v>
      </c>
      <c r="FQ48" s="25">
        <f t="shared" si="19"/>
        <v>0</v>
      </c>
      <c r="FR48" s="25">
        <f t="shared" si="19"/>
        <v>21</v>
      </c>
      <c r="FS48" s="25">
        <f t="shared" si="19"/>
        <v>4</v>
      </c>
      <c r="FT48" s="25">
        <f t="shared" si="19"/>
        <v>0</v>
      </c>
      <c r="FU48" s="25">
        <f t="shared" si="19"/>
        <v>0</v>
      </c>
      <c r="FV48" s="25">
        <f t="shared" si="19"/>
        <v>68</v>
      </c>
      <c r="FW48" s="25">
        <f t="shared" si="19"/>
        <v>1263</v>
      </c>
      <c r="FX48" s="25">
        <f t="shared" si="19"/>
        <v>164</v>
      </c>
      <c r="FY48" s="25">
        <f t="shared" si="19"/>
        <v>15</v>
      </c>
      <c r="FZ48" s="25">
        <f t="shared" si="19"/>
        <v>0</v>
      </c>
      <c r="GA48" s="25">
        <f t="shared" si="19"/>
        <v>1</v>
      </c>
      <c r="GB48" s="25">
        <f t="shared" si="19"/>
        <v>0</v>
      </c>
      <c r="GC48" s="25">
        <f t="shared" si="19"/>
        <v>0</v>
      </c>
      <c r="GD48" s="25">
        <f t="shared" si="19"/>
        <v>0</v>
      </c>
      <c r="GE48" s="25">
        <f t="shared" si="19"/>
        <v>0</v>
      </c>
      <c r="GF48" s="25">
        <f t="shared" si="19"/>
        <v>21314</v>
      </c>
      <c r="GG48" s="25">
        <f t="shared" si="19"/>
        <v>3565</v>
      </c>
      <c r="GH48" s="25">
        <f t="shared" si="19"/>
        <v>50</v>
      </c>
      <c r="GI48" s="25">
        <f t="shared" si="19"/>
        <v>50</v>
      </c>
      <c r="GJ48" s="25">
        <f t="shared" si="19"/>
        <v>0</v>
      </c>
      <c r="GK48" s="26">
        <f t="shared" si="19"/>
        <v>0</v>
      </c>
      <c r="GL48" s="25">
        <f t="shared" si="19"/>
        <v>350</v>
      </c>
      <c r="GM48" s="25">
        <f t="shared" ref="GM48:IX48" si="20">SUM(GM23:GM47)</f>
        <v>0</v>
      </c>
      <c r="GN48" s="25">
        <f t="shared" si="20"/>
        <v>50</v>
      </c>
      <c r="GO48" s="25">
        <f t="shared" si="20"/>
        <v>4397</v>
      </c>
      <c r="GP48" s="25">
        <f t="shared" si="20"/>
        <v>23</v>
      </c>
      <c r="GQ48" s="25">
        <f t="shared" si="20"/>
        <v>0</v>
      </c>
      <c r="GR48" s="25">
        <f t="shared" si="20"/>
        <v>0</v>
      </c>
      <c r="GS48" s="25">
        <f t="shared" si="20"/>
        <v>0</v>
      </c>
      <c r="GT48" s="25">
        <f t="shared" si="20"/>
        <v>0</v>
      </c>
      <c r="GU48" s="25">
        <f t="shared" si="20"/>
        <v>0</v>
      </c>
      <c r="GV48" s="25">
        <f t="shared" si="20"/>
        <v>11625</v>
      </c>
      <c r="GW48" s="25">
        <f t="shared" si="20"/>
        <v>150</v>
      </c>
      <c r="GX48" s="25">
        <f t="shared" si="20"/>
        <v>40</v>
      </c>
      <c r="GY48" s="25">
        <f t="shared" si="20"/>
        <v>870</v>
      </c>
      <c r="GZ48" s="25">
        <f t="shared" si="20"/>
        <v>119</v>
      </c>
      <c r="HA48" s="25">
        <f t="shared" si="20"/>
        <v>25</v>
      </c>
      <c r="HB48" s="25">
        <f t="shared" si="20"/>
        <v>0</v>
      </c>
      <c r="HC48" s="25">
        <f t="shared" si="20"/>
        <v>29929</v>
      </c>
      <c r="HD48" s="25">
        <f t="shared" si="20"/>
        <v>17745</v>
      </c>
      <c r="HE48" s="25">
        <f t="shared" si="20"/>
        <v>0</v>
      </c>
      <c r="HF48" s="25">
        <f t="shared" si="20"/>
        <v>0</v>
      </c>
      <c r="HG48" s="25">
        <f t="shared" si="20"/>
        <v>2</v>
      </c>
      <c r="HH48" s="25">
        <f t="shared" si="20"/>
        <v>393</v>
      </c>
      <c r="HI48" s="25">
        <f t="shared" si="20"/>
        <v>0</v>
      </c>
      <c r="HJ48" s="25">
        <f t="shared" si="20"/>
        <v>0</v>
      </c>
      <c r="HK48" s="25">
        <f t="shared" si="20"/>
        <v>32</v>
      </c>
      <c r="HL48" s="25">
        <f t="shared" si="20"/>
        <v>1227</v>
      </c>
      <c r="HM48" s="25">
        <f t="shared" si="20"/>
        <v>2915</v>
      </c>
      <c r="HN48" s="25">
        <f t="shared" si="20"/>
        <v>434</v>
      </c>
      <c r="HO48" s="25">
        <f t="shared" si="20"/>
        <v>521</v>
      </c>
      <c r="HP48" s="25">
        <f t="shared" si="20"/>
        <v>0</v>
      </c>
      <c r="HQ48" s="25">
        <f t="shared" si="20"/>
        <v>500</v>
      </c>
      <c r="HR48" s="25">
        <f t="shared" si="20"/>
        <v>0</v>
      </c>
      <c r="HS48" s="25">
        <f t="shared" si="20"/>
        <v>50</v>
      </c>
      <c r="HT48" s="25">
        <f t="shared" si="20"/>
        <v>170</v>
      </c>
      <c r="HU48" s="25">
        <f t="shared" si="20"/>
        <v>0</v>
      </c>
      <c r="HV48" s="25">
        <f t="shared" si="20"/>
        <v>1557</v>
      </c>
      <c r="HW48" s="25">
        <f t="shared" si="20"/>
        <v>51</v>
      </c>
      <c r="HX48" s="25">
        <f t="shared" si="20"/>
        <v>3111</v>
      </c>
      <c r="HY48" s="25">
        <f t="shared" si="20"/>
        <v>64</v>
      </c>
      <c r="HZ48" s="25">
        <f t="shared" si="20"/>
        <v>50</v>
      </c>
      <c r="IA48" s="25">
        <f t="shared" si="20"/>
        <v>0</v>
      </c>
      <c r="IB48" s="25">
        <f t="shared" si="20"/>
        <v>807</v>
      </c>
      <c r="IC48" s="25">
        <f t="shared" si="20"/>
        <v>0</v>
      </c>
      <c r="ID48" s="25">
        <f t="shared" si="20"/>
        <v>0</v>
      </c>
      <c r="IE48" s="25">
        <f t="shared" si="20"/>
        <v>0</v>
      </c>
      <c r="IF48" s="25">
        <f t="shared" si="20"/>
        <v>0</v>
      </c>
      <c r="IG48" s="25">
        <f t="shared" si="20"/>
        <v>0</v>
      </c>
      <c r="IH48" s="25">
        <f t="shared" si="20"/>
        <v>0</v>
      </c>
      <c r="II48" s="25">
        <f t="shared" si="20"/>
        <v>0</v>
      </c>
      <c r="IJ48" s="25">
        <f t="shared" si="20"/>
        <v>0</v>
      </c>
      <c r="IK48" s="25">
        <f t="shared" si="20"/>
        <v>0</v>
      </c>
      <c r="IL48" s="25">
        <f t="shared" si="20"/>
        <v>0</v>
      </c>
      <c r="IM48" s="25">
        <f t="shared" si="20"/>
        <v>300</v>
      </c>
      <c r="IN48" s="25">
        <f t="shared" si="20"/>
        <v>6200</v>
      </c>
      <c r="IO48" s="25">
        <f t="shared" si="20"/>
        <v>1860</v>
      </c>
      <c r="IP48" s="25">
        <f t="shared" si="20"/>
        <v>2480</v>
      </c>
      <c r="IQ48" s="25">
        <f t="shared" si="20"/>
        <v>1860</v>
      </c>
      <c r="IR48" s="25">
        <f t="shared" si="20"/>
        <v>0</v>
      </c>
      <c r="IS48" s="25">
        <f t="shared" si="20"/>
        <v>0</v>
      </c>
      <c r="IT48" s="25">
        <f t="shared" si="20"/>
        <v>0</v>
      </c>
      <c r="IU48" s="25">
        <f t="shared" si="20"/>
        <v>0</v>
      </c>
      <c r="IV48" s="25">
        <f t="shared" si="20"/>
        <v>0</v>
      </c>
      <c r="IW48" s="25">
        <f t="shared" si="20"/>
        <v>0</v>
      </c>
      <c r="IX48" s="25">
        <f t="shared" si="20"/>
        <v>0</v>
      </c>
      <c r="IY48" s="25">
        <f t="shared" ref="IY48:JJ48" si="21">SUM(IY23:IY47)</f>
        <v>0</v>
      </c>
      <c r="IZ48" s="25">
        <f t="shared" si="21"/>
        <v>0</v>
      </c>
      <c r="JA48" s="25">
        <f t="shared" si="21"/>
        <v>0</v>
      </c>
      <c r="JB48" s="25">
        <f t="shared" si="21"/>
        <v>0</v>
      </c>
      <c r="JC48" s="25">
        <f t="shared" si="21"/>
        <v>0</v>
      </c>
      <c r="JD48" s="25">
        <f t="shared" si="21"/>
        <v>0</v>
      </c>
      <c r="JE48" s="25">
        <f t="shared" si="21"/>
        <v>63074</v>
      </c>
      <c r="JF48" s="25">
        <f t="shared" si="21"/>
        <v>63074</v>
      </c>
      <c r="JG48" s="25">
        <f t="shared" si="21"/>
        <v>0</v>
      </c>
      <c r="JH48" s="25">
        <f t="shared" si="21"/>
        <v>0</v>
      </c>
      <c r="JI48" s="25">
        <f t="shared" si="21"/>
        <v>0</v>
      </c>
      <c r="JJ48" s="25" t="e">
        <f t="shared" si="21"/>
        <v>#N/A</v>
      </c>
      <c r="JK48" s="19"/>
      <c r="JL48" s="20"/>
    </row>
    <row r="49" spans="1:272" ht="18.75" x14ac:dyDescent="0.25">
      <c r="A49" s="23"/>
      <c r="B49" s="24" t="s">
        <v>569</v>
      </c>
      <c r="C49" s="25">
        <f t="shared" ref="C49:BN49" si="22">C48+C22+C18+C11</f>
        <v>390051</v>
      </c>
      <c r="D49" s="25">
        <f t="shared" si="22"/>
        <v>0</v>
      </c>
      <c r="E49" s="25">
        <f t="shared" si="22"/>
        <v>2324</v>
      </c>
      <c r="F49" s="25">
        <f t="shared" si="22"/>
        <v>25</v>
      </c>
      <c r="G49" s="25">
        <f t="shared" si="22"/>
        <v>120</v>
      </c>
      <c r="H49" s="25">
        <f t="shared" si="22"/>
        <v>0</v>
      </c>
      <c r="I49" s="25">
        <f t="shared" si="22"/>
        <v>0</v>
      </c>
      <c r="J49" s="25">
        <f t="shared" si="22"/>
        <v>90</v>
      </c>
      <c r="K49" s="25">
        <f t="shared" si="22"/>
        <v>100</v>
      </c>
      <c r="L49" s="25">
        <f t="shared" si="22"/>
        <v>50</v>
      </c>
      <c r="M49" s="25">
        <f t="shared" si="22"/>
        <v>50</v>
      </c>
      <c r="N49" s="25">
        <f t="shared" si="22"/>
        <v>0</v>
      </c>
      <c r="O49" s="25">
        <f t="shared" si="22"/>
        <v>10</v>
      </c>
      <c r="P49" s="25">
        <f t="shared" si="22"/>
        <v>0</v>
      </c>
      <c r="Q49" s="25">
        <f t="shared" si="22"/>
        <v>6</v>
      </c>
      <c r="R49" s="25">
        <f t="shared" si="22"/>
        <v>81</v>
      </c>
      <c r="S49" s="25">
        <f t="shared" si="22"/>
        <v>412</v>
      </c>
      <c r="T49" s="25">
        <f t="shared" si="22"/>
        <v>0</v>
      </c>
      <c r="U49" s="25">
        <f t="shared" si="22"/>
        <v>10</v>
      </c>
      <c r="V49" s="25">
        <f t="shared" si="22"/>
        <v>0</v>
      </c>
      <c r="W49" s="25">
        <f t="shared" si="22"/>
        <v>0</v>
      </c>
      <c r="X49" s="25">
        <f t="shared" si="22"/>
        <v>0</v>
      </c>
      <c r="Y49" s="25">
        <f t="shared" si="22"/>
        <v>0</v>
      </c>
      <c r="Z49" s="25">
        <f t="shared" si="22"/>
        <v>550</v>
      </c>
      <c r="AA49" s="25">
        <f t="shared" si="22"/>
        <v>600</v>
      </c>
      <c r="AB49" s="25">
        <f t="shared" si="22"/>
        <v>0</v>
      </c>
      <c r="AC49" s="25">
        <f t="shared" si="22"/>
        <v>200</v>
      </c>
      <c r="AD49" s="25">
        <f t="shared" si="22"/>
        <v>10</v>
      </c>
      <c r="AE49" s="25">
        <f t="shared" si="22"/>
        <v>0</v>
      </c>
      <c r="AF49" s="25">
        <f t="shared" si="22"/>
        <v>5</v>
      </c>
      <c r="AG49" s="25">
        <f t="shared" si="22"/>
        <v>5</v>
      </c>
      <c r="AH49" s="25">
        <f t="shared" si="22"/>
        <v>2770</v>
      </c>
      <c r="AI49" s="25">
        <f t="shared" si="22"/>
        <v>5</v>
      </c>
      <c r="AJ49" s="25">
        <f t="shared" si="22"/>
        <v>0</v>
      </c>
      <c r="AK49" s="25">
        <f t="shared" si="22"/>
        <v>0</v>
      </c>
      <c r="AL49" s="25">
        <f t="shared" si="22"/>
        <v>630</v>
      </c>
      <c r="AM49" s="25">
        <f t="shared" si="22"/>
        <v>0</v>
      </c>
      <c r="AN49" s="25">
        <f t="shared" si="22"/>
        <v>5</v>
      </c>
      <c r="AO49" s="25">
        <f t="shared" si="22"/>
        <v>494</v>
      </c>
      <c r="AP49" s="25">
        <f t="shared" si="22"/>
        <v>5</v>
      </c>
      <c r="AQ49" s="25">
        <f t="shared" si="22"/>
        <v>0</v>
      </c>
      <c r="AR49" s="25">
        <f t="shared" si="22"/>
        <v>0</v>
      </c>
      <c r="AS49" s="25">
        <f t="shared" si="22"/>
        <v>5</v>
      </c>
      <c r="AT49" s="25">
        <f t="shared" si="22"/>
        <v>0</v>
      </c>
      <c r="AU49" s="25">
        <f t="shared" si="22"/>
        <v>0</v>
      </c>
      <c r="AV49" s="25">
        <f t="shared" si="22"/>
        <v>0</v>
      </c>
      <c r="AW49" s="25">
        <f t="shared" si="22"/>
        <v>0</v>
      </c>
      <c r="AX49" s="25">
        <f t="shared" si="22"/>
        <v>0</v>
      </c>
      <c r="AY49" s="25">
        <f t="shared" si="22"/>
        <v>0</v>
      </c>
      <c r="AZ49" s="25">
        <f t="shared" si="22"/>
        <v>60</v>
      </c>
      <c r="BA49" s="25">
        <f t="shared" si="22"/>
        <v>0</v>
      </c>
      <c r="BB49" s="25">
        <f t="shared" si="22"/>
        <v>0</v>
      </c>
      <c r="BC49" s="25">
        <f t="shared" si="22"/>
        <v>0</v>
      </c>
      <c r="BD49" s="25">
        <f t="shared" si="22"/>
        <v>0</v>
      </c>
      <c r="BE49" s="25">
        <f t="shared" si="22"/>
        <v>0</v>
      </c>
      <c r="BF49" s="25">
        <f t="shared" si="22"/>
        <v>0</v>
      </c>
      <c r="BG49" s="25">
        <f t="shared" si="22"/>
        <v>0</v>
      </c>
      <c r="BH49" s="25">
        <f t="shared" si="22"/>
        <v>0</v>
      </c>
      <c r="BI49" s="25">
        <f t="shared" si="22"/>
        <v>518</v>
      </c>
      <c r="BJ49" s="25">
        <f t="shared" si="22"/>
        <v>0</v>
      </c>
      <c r="BK49" s="25">
        <f t="shared" si="22"/>
        <v>0</v>
      </c>
      <c r="BL49" s="25">
        <f t="shared" si="22"/>
        <v>0</v>
      </c>
      <c r="BM49" s="25">
        <f t="shared" si="22"/>
        <v>0</v>
      </c>
      <c r="BN49" s="25">
        <f t="shared" si="22"/>
        <v>0</v>
      </c>
      <c r="BO49" s="25">
        <f t="shared" ref="BO49:DZ49" si="23">BO48+BO22+BO18+BO11</f>
        <v>100</v>
      </c>
      <c r="BP49" s="25">
        <f t="shared" si="23"/>
        <v>0</v>
      </c>
      <c r="BQ49" s="25">
        <f t="shared" si="23"/>
        <v>0</v>
      </c>
      <c r="BR49" s="25">
        <f t="shared" si="23"/>
        <v>10</v>
      </c>
      <c r="BS49" s="25">
        <f t="shared" si="23"/>
        <v>0</v>
      </c>
      <c r="BT49" s="25">
        <f t="shared" si="23"/>
        <v>0</v>
      </c>
      <c r="BU49" s="25">
        <f t="shared" si="23"/>
        <v>0</v>
      </c>
      <c r="BV49" s="25">
        <f t="shared" si="23"/>
        <v>0</v>
      </c>
      <c r="BW49" s="25">
        <f t="shared" si="23"/>
        <v>0</v>
      </c>
      <c r="BX49" s="25">
        <f t="shared" si="23"/>
        <v>308</v>
      </c>
      <c r="BY49" s="25">
        <f t="shared" si="23"/>
        <v>400</v>
      </c>
      <c r="BZ49" s="25">
        <f t="shared" si="23"/>
        <v>0</v>
      </c>
      <c r="CA49" s="25">
        <f t="shared" si="23"/>
        <v>200</v>
      </c>
      <c r="CB49" s="25">
        <f t="shared" si="23"/>
        <v>10</v>
      </c>
      <c r="CC49" s="25">
        <f t="shared" si="23"/>
        <v>0</v>
      </c>
      <c r="CD49" s="25">
        <f t="shared" si="23"/>
        <v>0</v>
      </c>
      <c r="CE49" s="25">
        <f t="shared" si="23"/>
        <v>5</v>
      </c>
      <c r="CF49" s="25">
        <f t="shared" si="23"/>
        <v>5</v>
      </c>
      <c r="CG49" s="25">
        <f t="shared" si="23"/>
        <v>5</v>
      </c>
      <c r="CH49" s="25">
        <f t="shared" si="23"/>
        <v>5</v>
      </c>
      <c r="CI49" s="25">
        <f t="shared" si="23"/>
        <v>0</v>
      </c>
      <c r="CJ49" s="25">
        <f t="shared" si="23"/>
        <v>6106</v>
      </c>
      <c r="CK49" s="25">
        <f t="shared" si="23"/>
        <v>59</v>
      </c>
      <c r="CL49" s="25">
        <f t="shared" si="23"/>
        <v>8</v>
      </c>
      <c r="CM49" s="25">
        <f t="shared" si="23"/>
        <v>5</v>
      </c>
      <c r="CN49" s="25">
        <f t="shared" si="23"/>
        <v>30</v>
      </c>
      <c r="CO49" s="25">
        <f t="shared" si="23"/>
        <v>60</v>
      </c>
      <c r="CP49" s="25">
        <f t="shared" si="23"/>
        <v>33</v>
      </c>
      <c r="CQ49" s="25">
        <f t="shared" si="23"/>
        <v>60</v>
      </c>
      <c r="CR49" s="25">
        <f t="shared" si="23"/>
        <v>110</v>
      </c>
      <c r="CS49" s="25">
        <f t="shared" si="23"/>
        <v>5</v>
      </c>
      <c r="CT49" s="25">
        <f t="shared" si="23"/>
        <v>42</v>
      </c>
      <c r="CU49" s="25">
        <f t="shared" si="23"/>
        <v>118</v>
      </c>
      <c r="CV49" s="25">
        <f t="shared" si="23"/>
        <v>5</v>
      </c>
      <c r="CW49" s="25">
        <f t="shared" si="23"/>
        <v>1522</v>
      </c>
      <c r="CX49" s="25">
        <f t="shared" si="23"/>
        <v>0</v>
      </c>
      <c r="CY49" s="25">
        <f t="shared" si="23"/>
        <v>10</v>
      </c>
      <c r="CZ49" s="25">
        <f t="shared" si="23"/>
        <v>52</v>
      </c>
      <c r="DA49" s="25">
        <f t="shared" si="23"/>
        <v>2</v>
      </c>
      <c r="DB49" s="25">
        <f t="shared" si="23"/>
        <v>0</v>
      </c>
      <c r="DC49" s="25">
        <f t="shared" si="23"/>
        <v>0</v>
      </c>
      <c r="DD49" s="25">
        <f t="shared" si="23"/>
        <v>53</v>
      </c>
      <c r="DE49" s="25">
        <f t="shared" si="23"/>
        <v>0</v>
      </c>
      <c r="DF49" s="25">
        <f t="shared" si="23"/>
        <v>0</v>
      </c>
      <c r="DG49" s="25">
        <f t="shared" si="23"/>
        <v>0</v>
      </c>
      <c r="DH49" s="25">
        <f t="shared" si="23"/>
        <v>77</v>
      </c>
      <c r="DI49" s="25">
        <f t="shared" si="23"/>
        <v>0</v>
      </c>
      <c r="DJ49" s="25">
        <f t="shared" si="23"/>
        <v>0</v>
      </c>
      <c r="DK49" s="25">
        <f t="shared" si="23"/>
        <v>52</v>
      </c>
      <c r="DL49" s="25">
        <f t="shared" si="23"/>
        <v>2</v>
      </c>
      <c r="DM49" s="25">
        <f t="shared" si="23"/>
        <v>2</v>
      </c>
      <c r="DN49" s="25">
        <f t="shared" si="23"/>
        <v>15</v>
      </c>
      <c r="DO49" s="25">
        <f t="shared" si="23"/>
        <v>0</v>
      </c>
      <c r="DP49" s="25">
        <f t="shared" si="23"/>
        <v>294</v>
      </c>
      <c r="DQ49" s="25">
        <f t="shared" si="23"/>
        <v>60</v>
      </c>
      <c r="DR49" s="25">
        <f t="shared" si="23"/>
        <v>50</v>
      </c>
      <c r="DS49" s="25">
        <f t="shared" si="23"/>
        <v>286</v>
      </c>
      <c r="DT49" s="25">
        <f t="shared" si="23"/>
        <v>15</v>
      </c>
      <c r="DU49" s="25">
        <f t="shared" si="23"/>
        <v>2</v>
      </c>
      <c r="DV49" s="25">
        <f t="shared" si="23"/>
        <v>3</v>
      </c>
      <c r="DW49" s="25">
        <f t="shared" si="23"/>
        <v>376</v>
      </c>
      <c r="DX49" s="25">
        <f t="shared" si="23"/>
        <v>0</v>
      </c>
      <c r="DY49" s="25">
        <f t="shared" si="23"/>
        <v>2</v>
      </c>
      <c r="DZ49" s="25">
        <f t="shared" si="23"/>
        <v>50</v>
      </c>
      <c r="EA49" s="25">
        <f t="shared" ref="EA49:GL49" si="24">EA48+EA22+EA18+EA11</f>
        <v>202</v>
      </c>
      <c r="EB49" s="25">
        <f t="shared" si="24"/>
        <v>1737</v>
      </c>
      <c r="EC49" s="25">
        <f t="shared" si="24"/>
        <v>707</v>
      </c>
      <c r="ED49" s="25">
        <f t="shared" si="24"/>
        <v>42884</v>
      </c>
      <c r="EE49" s="25">
        <f t="shared" si="24"/>
        <v>24</v>
      </c>
      <c r="EF49" s="25">
        <f t="shared" si="24"/>
        <v>7441</v>
      </c>
      <c r="EG49" s="25">
        <f t="shared" si="24"/>
        <v>0</v>
      </c>
      <c r="EH49" s="25">
        <f t="shared" si="24"/>
        <v>186</v>
      </c>
      <c r="EI49" s="25">
        <f t="shared" si="24"/>
        <v>125</v>
      </c>
      <c r="EJ49" s="25">
        <f t="shared" si="24"/>
        <v>2629</v>
      </c>
      <c r="EK49" s="25">
        <f t="shared" si="24"/>
        <v>106</v>
      </c>
      <c r="EL49" s="25">
        <f t="shared" si="24"/>
        <v>621</v>
      </c>
      <c r="EM49" s="25">
        <f t="shared" si="24"/>
        <v>2</v>
      </c>
      <c r="EN49" s="25">
        <f t="shared" si="24"/>
        <v>4</v>
      </c>
      <c r="EO49" s="25">
        <f t="shared" si="24"/>
        <v>165</v>
      </c>
      <c r="EP49" s="25">
        <f t="shared" si="24"/>
        <v>124</v>
      </c>
      <c r="EQ49" s="25">
        <f t="shared" si="24"/>
        <v>379</v>
      </c>
      <c r="ER49" s="25">
        <f t="shared" si="24"/>
        <v>6</v>
      </c>
      <c r="ES49" s="25">
        <f t="shared" si="24"/>
        <v>0</v>
      </c>
      <c r="ET49" s="25">
        <f t="shared" si="24"/>
        <v>82</v>
      </c>
      <c r="EU49" s="25">
        <f t="shared" si="24"/>
        <v>21</v>
      </c>
      <c r="EV49" s="25">
        <f t="shared" si="24"/>
        <v>2355</v>
      </c>
      <c r="EW49" s="25">
        <f t="shared" si="24"/>
        <v>99</v>
      </c>
      <c r="EX49" s="25">
        <f t="shared" si="24"/>
        <v>565</v>
      </c>
      <c r="EY49" s="25">
        <f t="shared" si="24"/>
        <v>6</v>
      </c>
      <c r="EZ49" s="25">
        <f t="shared" si="24"/>
        <v>19</v>
      </c>
      <c r="FA49" s="25">
        <f t="shared" si="24"/>
        <v>11122</v>
      </c>
      <c r="FB49" s="25">
        <f t="shared" si="24"/>
        <v>17</v>
      </c>
      <c r="FC49" s="25">
        <f t="shared" si="24"/>
        <v>7610</v>
      </c>
      <c r="FD49" s="25">
        <f t="shared" si="24"/>
        <v>0</v>
      </c>
      <c r="FE49" s="25">
        <f t="shared" si="24"/>
        <v>0</v>
      </c>
      <c r="FF49" s="25">
        <f t="shared" si="24"/>
        <v>0</v>
      </c>
      <c r="FG49" s="25">
        <f t="shared" si="24"/>
        <v>193</v>
      </c>
      <c r="FH49" s="25">
        <f t="shared" si="24"/>
        <v>15</v>
      </c>
      <c r="FI49" s="25">
        <f t="shared" si="24"/>
        <v>296</v>
      </c>
      <c r="FJ49" s="25">
        <f t="shared" si="24"/>
        <v>275</v>
      </c>
      <c r="FK49" s="25">
        <f t="shared" si="24"/>
        <v>71</v>
      </c>
      <c r="FL49" s="25">
        <f t="shared" si="24"/>
        <v>275</v>
      </c>
      <c r="FM49" s="25">
        <f t="shared" si="24"/>
        <v>94</v>
      </c>
      <c r="FN49" s="25">
        <f t="shared" si="24"/>
        <v>2368</v>
      </c>
      <c r="FO49" s="25">
        <f t="shared" si="24"/>
        <v>0</v>
      </c>
      <c r="FP49" s="25">
        <f t="shared" si="24"/>
        <v>0</v>
      </c>
      <c r="FQ49" s="25">
        <f t="shared" si="24"/>
        <v>0</v>
      </c>
      <c r="FR49" s="25">
        <f t="shared" si="24"/>
        <v>225</v>
      </c>
      <c r="FS49" s="25">
        <f t="shared" si="24"/>
        <v>8</v>
      </c>
      <c r="FT49" s="25">
        <f t="shared" si="24"/>
        <v>685</v>
      </c>
      <c r="FU49" s="25">
        <f t="shared" si="24"/>
        <v>75</v>
      </c>
      <c r="FV49" s="25">
        <f t="shared" si="24"/>
        <v>2362</v>
      </c>
      <c r="FW49" s="25">
        <f t="shared" si="24"/>
        <v>1392</v>
      </c>
      <c r="FX49" s="25">
        <f t="shared" si="24"/>
        <v>826</v>
      </c>
      <c r="FY49" s="25">
        <f t="shared" si="24"/>
        <v>15</v>
      </c>
      <c r="FZ49" s="25">
        <f t="shared" si="24"/>
        <v>0</v>
      </c>
      <c r="GA49" s="25">
        <f t="shared" si="24"/>
        <v>1</v>
      </c>
      <c r="GB49" s="25">
        <f t="shared" si="24"/>
        <v>0</v>
      </c>
      <c r="GC49" s="25">
        <f t="shared" si="24"/>
        <v>620</v>
      </c>
      <c r="GD49" s="25">
        <f t="shared" si="24"/>
        <v>320</v>
      </c>
      <c r="GE49" s="25">
        <f t="shared" si="24"/>
        <v>300</v>
      </c>
      <c r="GF49" s="25">
        <f t="shared" si="24"/>
        <v>49847</v>
      </c>
      <c r="GG49" s="25">
        <f t="shared" si="24"/>
        <v>8373</v>
      </c>
      <c r="GH49" s="25">
        <f t="shared" si="24"/>
        <v>350</v>
      </c>
      <c r="GI49" s="25">
        <f t="shared" si="24"/>
        <v>383</v>
      </c>
      <c r="GJ49" s="25">
        <f t="shared" si="24"/>
        <v>220</v>
      </c>
      <c r="GK49" s="26">
        <f t="shared" si="24"/>
        <v>80</v>
      </c>
      <c r="GL49" s="25">
        <f t="shared" si="24"/>
        <v>365</v>
      </c>
      <c r="GM49" s="25">
        <f t="shared" ref="GM49:IX49" si="25">GM48+GM22+GM18+GM11</f>
        <v>0</v>
      </c>
      <c r="GN49" s="25">
        <f t="shared" si="25"/>
        <v>50</v>
      </c>
      <c r="GO49" s="25">
        <f t="shared" si="25"/>
        <v>13831</v>
      </c>
      <c r="GP49" s="25">
        <f t="shared" si="25"/>
        <v>1044</v>
      </c>
      <c r="GQ49" s="25">
        <f t="shared" si="25"/>
        <v>10</v>
      </c>
      <c r="GR49" s="25">
        <f t="shared" si="25"/>
        <v>0</v>
      </c>
      <c r="GS49" s="25">
        <f t="shared" si="25"/>
        <v>0</v>
      </c>
      <c r="GT49" s="25">
        <f t="shared" si="25"/>
        <v>670</v>
      </c>
      <c r="GU49" s="25">
        <f t="shared" si="25"/>
        <v>1780</v>
      </c>
      <c r="GV49" s="25">
        <f t="shared" si="25"/>
        <v>20026</v>
      </c>
      <c r="GW49" s="25">
        <f t="shared" si="25"/>
        <v>155</v>
      </c>
      <c r="GX49" s="25">
        <f t="shared" si="25"/>
        <v>40</v>
      </c>
      <c r="GY49" s="25">
        <f t="shared" si="25"/>
        <v>2109</v>
      </c>
      <c r="GZ49" s="25">
        <f t="shared" si="25"/>
        <v>276</v>
      </c>
      <c r="HA49" s="25">
        <f t="shared" si="25"/>
        <v>75</v>
      </c>
      <c r="HB49" s="25">
        <f t="shared" si="25"/>
        <v>10</v>
      </c>
      <c r="HC49" s="25">
        <f t="shared" si="25"/>
        <v>91240</v>
      </c>
      <c r="HD49" s="25">
        <f t="shared" si="25"/>
        <v>40725</v>
      </c>
      <c r="HE49" s="25">
        <f t="shared" si="25"/>
        <v>0</v>
      </c>
      <c r="HF49" s="25">
        <f t="shared" si="25"/>
        <v>0</v>
      </c>
      <c r="HG49" s="25">
        <f t="shared" si="25"/>
        <v>56</v>
      </c>
      <c r="HH49" s="25">
        <f t="shared" si="25"/>
        <v>1788</v>
      </c>
      <c r="HI49" s="25">
        <f t="shared" si="25"/>
        <v>0</v>
      </c>
      <c r="HJ49" s="25">
        <f t="shared" si="25"/>
        <v>480</v>
      </c>
      <c r="HK49" s="25">
        <f t="shared" si="25"/>
        <v>32</v>
      </c>
      <c r="HL49" s="25">
        <f t="shared" si="25"/>
        <v>1252</v>
      </c>
      <c r="HM49" s="25">
        <f t="shared" si="25"/>
        <v>5978</v>
      </c>
      <c r="HN49" s="25">
        <f t="shared" si="25"/>
        <v>471</v>
      </c>
      <c r="HO49" s="25">
        <f t="shared" si="25"/>
        <v>18816</v>
      </c>
      <c r="HP49" s="25">
        <f t="shared" si="25"/>
        <v>101</v>
      </c>
      <c r="HQ49" s="25">
        <f t="shared" si="25"/>
        <v>500</v>
      </c>
      <c r="HR49" s="25">
        <f t="shared" si="25"/>
        <v>24</v>
      </c>
      <c r="HS49" s="25">
        <f t="shared" si="25"/>
        <v>62</v>
      </c>
      <c r="HT49" s="25">
        <f t="shared" si="25"/>
        <v>170</v>
      </c>
      <c r="HU49" s="25">
        <f t="shared" si="25"/>
        <v>24</v>
      </c>
      <c r="HV49" s="25">
        <f t="shared" si="25"/>
        <v>7144</v>
      </c>
      <c r="HW49" s="25">
        <f t="shared" si="25"/>
        <v>51</v>
      </c>
      <c r="HX49" s="25">
        <f t="shared" si="25"/>
        <v>3111</v>
      </c>
      <c r="HY49" s="25">
        <f t="shared" si="25"/>
        <v>89</v>
      </c>
      <c r="HZ49" s="25">
        <f t="shared" si="25"/>
        <v>50</v>
      </c>
      <c r="IA49" s="25">
        <f t="shared" si="25"/>
        <v>0</v>
      </c>
      <c r="IB49" s="25">
        <f t="shared" si="25"/>
        <v>4212</v>
      </c>
      <c r="IC49" s="25">
        <f t="shared" si="25"/>
        <v>0</v>
      </c>
      <c r="ID49" s="25">
        <f t="shared" si="25"/>
        <v>0</v>
      </c>
      <c r="IE49" s="25">
        <f t="shared" si="25"/>
        <v>0</v>
      </c>
      <c r="IF49" s="25">
        <f t="shared" si="25"/>
        <v>0</v>
      </c>
      <c r="IG49" s="25">
        <f t="shared" si="25"/>
        <v>0</v>
      </c>
      <c r="IH49" s="25">
        <f t="shared" si="25"/>
        <v>90</v>
      </c>
      <c r="II49" s="25">
        <f t="shared" si="25"/>
        <v>0</v>
      </c>
      <c r="IJ49" s="25">
        <f t="shared" si="25"/>
        <v>0</v>
      </c>
      <c r="IK49" s="25">
        <f t="shared" si="25"/>
        <v>5</v>
      </c>
      <c r="IL49" s="25">
        <f t="shared" si="25"/>
        <v>0</v>
      </c>
      <c r="IM49" s="25">
        <f t="shared" si="25"/>
        <v>6009</v>
      </c>
      <c r="IN49" s="25">
        <f t="shared" si="25"/>
        <v>11700</v>
      </c>
      <c r="IO49" s="25">
        <f t="shared" si="25"/>
        <v>1960</v>
      </c>
      <c r="IP49" s="25">
        <f t="shared" si="25"/>
        <v>4680</v>
      </c>
      <c r="IQ49" s="25">
        <f t="shared" si="25"/>
        <v>4540</v>
      </c>
      <c r="IR49" s="25">
        <f t="shared" si="25"/>
        <v>5</v>
      </c>
      <c r="IS49" s="25">
        <f t="shared" si="25"/>
        <v>0</v>
      </c>
      <c r="IT49" s="25">
        <f t="shared" si="25"/>
        <v>500</v>
      </c>
      <c r="IU49" s="25">
        <f t="shared" si="25"/>
        <v>15</v>
      </c>
      <c r="IV49" s="25">
        <f t="shared" si="25"/>
        <v>0</v>
      </c>
      <c r="IW49" s="25">
        <f t="shared" si="25"/>
        <v>0</v>
      </c>
      <c r="IX49" s="25">
        <f t="shared" si="25"/>
        <v>0</v>
      </c>
      <c r="IY49" s="25">
        <f t="shared" ref="IY49:JJ49" si="26">IY48+IY22+IY18+IY11</f>
        <v>0</v>
      </c>
      <c r="IZ49" s="25">
        <f t="shared" si="26"/>
        <v>0</v>
      </c>
      <c r="JA49" s="25">
        <f t="shared" si="26"/>
        <v>0</v>
      </c>
      <c r="JB49" s="25">
        <f t="shared" si="26"/>
        <v>0</v>
      </c>
      <c r="JC49" s="25">
        <f t="shared" si="26"/>
        <v>0</v>
      </c>
      <c r="JD49" s="25">
        <f t="shared" si="26"/>
        <v>0</v>
      </c>
      <c r="JE49" s="25">
        <f t="shared" si="26"/>
        <v>182560</v>
      </c>
      <c r="JF49" s="25">
        <f t="shared" si="26"/>
        <v>182560</v>
      </c>
      <c r="JG49" s="25">
        <f t="shared" si="26"/>
        <v>0</v>
      </c>
      <c r="JH49" s="25">
        <f t="shared" si="26"/>
        <v>0</v>
      </c>
      <c r="JI49" s="25">
        <f t="shared" si="26"/>
        <v>0</v>
      </c>
      <c r="JJ49" s="25" t="e">
        <f t="shared" si="26"/>
        <v>#N/A</v>
      </c>
      <c r="JK49" s="19"/>
      <c r="JL49" s="20"/>
    </row>
    <row r="50" spans="1:272" ht="18.75" x14ac:dyDescent="0.3">
      <c r="A50" s="32">
        <v>40</v>
      </c>
      <c r="B50" s="33" t="s">
        <v>570</v>
      </c>
      <c r="C50" s="12">
        <f t="array" ref="C50:JJ50">TRANSPOSE([2]Санат_Заречье!$G$10:$G$277)</f>
        <v>0</v>
      </c>
      <c r="D50" s="13">
        <v>0</v>
      </c>
      <c r="E50" s="14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4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4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  <c r="CW50" s="13">
        <v>0</v>
      </c>
      <c r="CX50" s="13">
        <v>0</v>
      </c>
      <c r="CY50" s="13">
        <v>0</v>
      </c>
      <c r="CZ50" s="13">
        <v>0</v>
      </c>
      <c r="DA50" s="13">
        <v>0</v>
      </c>
      <c r="DB50" s="13">
        <v>0</v>
      </c>
      <c r="DC50" s="13">
        <v>0</v>
      </c>
      <c r="DD50" s="13">
        <v>0</v>
      </c>
      <c r="DE50" s="13">
        <v>0</v>
      </c>
      <c r="DF50" s="13">
        <v>0</v>
      </c>
      <c r="DG50" s="13">
        <v>0</v>
      </c>
      <c r="DH50" s="13">
        <v>0</v>
      </c>
      <c r="DI50" s="13">
        <v>0</v>
      </c>
      <c r="DJ50" s="13">
        <v>0</v>
      </c>
      <c r="DK50" s="13">
        <v>0</v>
      </c>
      <c r="DL50" s="13">
        <v>0</v>
      </c>
      <c r="DM50" s="13">
        <v>0</v>
      </c>
      <c r="DN50" s="13">
        <v>0</v>
      </c>
      <c r="DO50" s="13">
        <v>0</v>
      </c>
      <c r="DP50" s="13">
        <v>0</v>
      </c>
      <c r="DQ50" s="13">
        <v>0</v>
      </c>
      <c r="DR50" s="15">
        <v>0</v>
      </c>
      <c r="DS50" s="13">
        <v>0</v>
      </c>
      <c r="DT50" s="13">
        <v>0</v>
      </c>
      <c r="DU50" s="13">
        <v>0</v>
      </c>
      <c r="DV50" s="13">
        <v>0</v>
      </c>
      <c r="DW50" s="13">
        <v>0</v>
      </c>
      <c r="DX50" s="13">
        <v>0</v>
      </c>
      <c r="DY50" s="13">
        <v>0</v>
      </c>
      <c r="DZ50" s="13">
        <v>0</v>
      </c>
      <c r="EA50" s="13">
        <v>0</v>
      </c>
      <c r="EB50" s="13">
        <v>0</v>
      </c>
      <c r="EC50" s="13">
        <v>0</v>
      </c>
      <c r="ED50" s="16">
        <v>0</v>
      </c>
      <c r="EE50" s="13">
        <v>0</v>
      </c>
      <c r="EF50" s="13">
        <v>0</v>
      </c>
      <c r="EG50" s="13">
        <v>0</v>
      </c>
      <c r="EH50" s="13">
        <v>0</v>
      </c>
      <c r="EI50" s="13">
        <v>0</v>
      </c>
      <c r="EJ50" s="13">
        <v>0</v>
      </c>
      <c r="EK50" s="13">
        <v>0</v>
      </c>
      <c r="EL50" s="13">
        <v>0</v>
      </c>
      <c r="EM50" s="13">
        <v>0</v>
      </c>
      <c r="EN50" s="13">
        <v>0</v>
      </c>
      <c r="EO50" s="13">
        <v>0</v>
      </c>
      <c r="EP50" s="13">
        <v>0</v>
      </c>
      <c r="EQ50" s="13">
        <v>0</v>
      </c>
      <c r="ER50" s="13">
        <v>0</v>
      </c>
      <c r="ES50" s="13">
        <v>0</v>
      </c>
      <c r="ET50" s="13">
        <v>0</v>
      </c>
      <c r="EU50" s="13">
        <v>0</v>
      </c>
      <c r="EV50" s="13">
        <v>0</v>
      </c>
      <c r="EW50" s="13">
        <v>0</v>
      </c>
      <c r="EX50" s="13">
        <v>0</v>
      </c>
      <c r="EY50" s="13">
        <v>0</v>
      </c>
      <c r="EZ50" s="13">
        <v>0</v>
      </c>
      <c r="FA50" s="13">
        <v>0</v>
      </c>
      <c r="FB50" s="13">
        <v>0</v>
      </c>
      <c r="FC50" s="13">
        <v>0</v>
      </c>
      <c r="FD50" s="13">
        <v>0</v>
      </c>
      <c r="FE50" s="13">
        <v>0</v>
      </c>
      <c r="FF50" s="13">
        <v>0</v>
      </c>
      <c r="FG50" s="13">
        <v>0</v>
      </c>
      <c r="FH50" s="13">
        <v>0</v>
      </c>
      <c r="FI50" s="13">
        <v>0</v>
      </c>
      <c r="FJ50" s="13">
        <v>0</v>
      </c>
      <c r="FK50" s="13">
        <v>0</v>
      </c>
      <c r="FL50" s="13">
        <v>0</v>
      </c>
      <c r="FM50" s="13">
        <v>0</v>
      </c>
      <c r="FN50" s="13">
        <v>0</v>
      </c>
      <c r="FO50" s="13">
        <v>0</v>
      </c>
      <c r="FP50" s="13">
        <v>0</v>
      </c>
      <c r="FQ50" s="13">
        <v>0</v>
      </c>
      <c r="FR50" s="13">
        <v>0</v>
      </c>
      <c r="FS50" s="13">
        <v>0</v>
      </c>
      <c r="FT50" s="13">
        <v>0</v>
      </c>
      <c r="FU50" s="13">
        <v>0</v>
      </c>
      <c r="FV50" s="13">
        <v>0</v>
      </c>
      <c r="FW50" s="13">
        <v>0</v>
      </c>
      <c r="FX50" s="13">
        <v>0</v>
      </c>
      <c r="FY50" s="13">
        <v>0</v>
      </c>
      <c r="FZ50" s="13">
        <v>0</v>
      </c>
      <c r="GA50" s="13">
        <v>0</v>
      </c>
      <c r="GB50" s="13">
        <v>0</v>
      </c>
      <c r="GC50" s="14">
        <v>0</v>
      </c>
      <c r="GD50" s="13">
        <v>0</v>
      </c>
      <c r="GE50" s="13">
        <v>0</v>
      </c>
      <c r="GF50" s="14">
        <v>0</v>
      </c>
      <c r="GG50" s="13">
        <v>0</v>
      </c>
      <c r="GH50" s="15">
        <v>0</v>
      </c>
      <c r="GI50" s="13">
        <v>0</v>
      </c>
      <c r="GJ50" s="17">
        <v>0</v>
      </c>
      <c r="GK50" s="17">
        <v>0</v>
      </c>
      <c r="GL50" s="17">
        <v>0</v>
      </c>
      <c r="GM50" s="17">
        <v>0</v>
      </c>
      <c r="GN50" s="17">
        <v>0</v>
      </c>
      <c r="GO50" s="17">
        <v>0</v>
      </c>
      <c r="GP50" s="17">
        <v>0</v>
      </c>
      <c r="GQ50" s="17">
        <v>0</v>
      </c>
      <c r="GR50" s="17">
        <v>0</v>
      </c>
      <c r="GS50" s="17">
        <v>0</v>
      </c>
      <c r="GT50" s="17">
        <v>0</v>
      </c>
      <c r="GU50" s="17">
        <v>0</v>
      </c>
      <c r="GV50" s="17">
        <v>0</v>
      </c>
      <c r="GW50" s="17">
        <v>0</v>
      </c>
      <c r="GX50" s="17">
        <v>0</v>
      </c>
      <c r="GY50" s="17">
        <v>0</v>
      </c>
      <c r="GZ50" s="17">
        <v>0</v>
      </c>
      <c r="HA50" s="17">
        <v>0</v>
      </c>
      <c r="HB50" s="17">
        <v>0</v>
      </c>
      <c r="HC50" s="18">
        <v>0</v>
      </c>
      <c r="HD50" s="17">
        <v>0</v>
      </c>
      <c r="HE50" s="17">
        <v>0</v>
      </c>
      <c r="HF50" s="17">
        <v>0</v>
      </c>
      <c r="HG50" s="17">
        <v>0</v>
      </c>
      <c r="HH50" s="17">
        <v>0</v>
      </c>
      <c r="HI50" s="17">
        <v>0</v>
      </c>
      <c r="HJ50" s="17">
        <v>0</v>
      </c>
      <c r="HK50" s="17">
        <v>0</v>
      </c>
      <c r="HL50" s="17">
        <v>0</v>
      </c>
      <c r="HM50" s="17">
        <v>0</v>
      </c>
      <c r="HN50" s="17">
        <v>0</v>
      </c>
      <c r="HO50" s="17">
        <v>0</v>
      </c>
      <c r="HP50" s="17">
        <v>0</v>
      </c>
      <c r="HQ50" s="17">
        <v>0</v>
      </c>
      <c r="HR50" s="17">
        <v>0</v>
      </c>
      <c r="HS50" s="17">
        <v>0</v>
      </c>
      <c r="HT50" s="17">
        <v>0</v>
      </c>
      <c r="HU50" s="17">
        <v>0</v>
      </c>
      <c r="HV50" s="17">
        <v>0</v>
      </c>
      <c r="HW50" s="17">
        <v>0</v>
      </c>
      <c r="HX50" s="17">
        <v>0</v>
      </c>
      <c r="HY50" s="17">
        <v>0</v>
      </c>
      <c r="HZ50" s="17">
        <v>0</v>
      </c>
      <c r="IA50" s="17">
        <v>0</v>
      </c>
      <c r="IB50" s="17">
        <v>0</v>
      </c>
      <c r="IC50" s="17">
        <v>0</v>
      </c>
      <c r="ID50" s="17">
        <v>0</v>
      </c>
      <c r="IE50" s="17">
        <v>0</v>
      </c>
      <c r="IF50" s="17">
        <v>0</v>
      </c>
      <c r="IG50" s="17">
        <v>0</v>
      </c>
      <c r="IH50" s="17">
        <v>0</v>
      </c>
      <c r="II50" s="17">
        <v>0</v>
      </c>
      <c r="IJ50" s="17">
        <v>0</v>
      </c>
      <c r="IK50" s="17">
        <v>0</v>
      </c>
      <c r="IL50" s="17">
        <v>0</v>
      </c>
      <c r="IM50" s="17">
        <v>0</v>
      </c>
      <c r="IN50" s="18">
        <v>0</v>
      </c>
      <c r="IO50" s="17">
        <v>0</v>
      </c>
      <c r="IP50" s="17">
        <v>0</v>
      </c>
      <c r="IQ50" s="17">
        <v>0</v>
      </c>
      <c r="IR50" s="17">
        <v>0</v>
      </c>
      <c r="IS50" s="17">
        <v>0</v>
      </c>
      <c r="IT50" s="17">
        <v>0</v>
      </c>
      <c r="IU50" s="17">
        <v>0</v>
      </c>
      <c r="IV50" s="17">
        <v>0</v>
      </c>
      <c r="IW50" s="18">
        <v>0</v>
      </c>
      <c r="IX50" s="17">
        <v>0</v>
      </c>
      <c r="IY50" s="17">
        <v>0</v>
      </c>
      <c r="IZ50" s="17">
        <v>0</v>
      </c>
      <c r="JA50" s="17">
        <v>0</v>
      </c>
      <c r="JB50" s="17">
        <v>0</v>
      </c>
      <c r="JC50" s="17">
        <v>0</v>
      </c>
      <c r="JD50" s="17">
        <v>0</v>
      </c>
      <c r="JE50" s="18">
        <v>0</v>
      </c>
      <c r="JF50" s="17">
        <v>0</v>
      </c>
      <c r="JG50" s="17">
        <v>0</v>
      </c>
      <c r="JH50" s="18">
        <v>0</v>
      </c>
      <c r="JI50" s="17">
        <v>0</v>
      </c>
      <c r="JJ50" s="17">
        <v>0</v>
      </c>
      <c r="JK50" s="19">
        <f>C50-[2]Санат_Заречье!G10</f>
        <v>0</v>
      </c>
      <c r="JL50" s="20">
        <f>$C50-[2]Санат_Заречье!$G$10</f>
        <v>0</v>
      </c>
    </row>
    <row r="51" spans="1:272" ht="18.75" x14ac:dyDescent="0.25">
      <c r="A51" s="23"/>
      <c r="B51" s="24" t="s">
        <v>571</v>
      </c>
      <c r="C51" s="25">
        <f t="shared" ref="C51:BN51" si="27">C50</f>
        <v>0</v>
      </c>
      <c r="D51" s="25">
        <f t="shared" si="27"/>
        <v>0</v>
      </c>
      <c r="E51" s="25">
        <f t="shared" si="27"/>
        <v>0</v>
      </c>
      <c r="F51" s="25">
        <f t="shared" si="27"/>
        <v>0</v>
      </c>
      <c r="G51" s="25">
        <f t="shared" si="27"/>
        <v>0</v>
      </c>
      <c r="H51" s="25">
        <f t="shared" si="27"/>
        <v>0</v>
      </c>
      <c r="I51" s="25">
        <f t="shared" si="27"/>
        <v>0</v>
      </c>
      <c r="J51" s="25">
        <f t="shared" si="27"/>
        <v>0</v>
      </c>
      <c r="K51" s="25">
        <f t="shared" si="27"/>
        <v>0</v>
      </c>
      <c r="L51" s="25">
        <f t="shared" si="27"/>
        <v>0</v>
      </c>
      <c r="M51" s="25">
        <f t="shared" si="27"/>
        <v>0</v>
      </c>
      <c r="N51" s="25">
        <f t="shared" si="27"/>
        <v>0</v>
      </c>
      <c r="O51" s="25">
        <f t="shared" si="27"/>
        <v>0</v>
      </c>
      <c r="P51" s="25">
        <f t="shared" si="27"/>
        <v>0</v>
      </c>
      <c r="Q51" s="25">
        <f t="shared" si="27"/>
        <v>0</v>
      </c>
      <c r="R51" s="25">
        <f t="shared" si="27"/>
        <v>0</v>
      </c>
      <c r="S51" s="25">
        <f t="shared" si="27"/>
        <v>0</v>
      </c>
      <c r="T51" s="25">
        <f t="shared" si="27"/>
        <v>0</v>
      </c>
      <c r="U51" s="25">
        <f t="shared" si="27"/>
        <v>0</v>
      </c>
      <c r="V51" s="25">
        <f t="shared" si="27"/>
        <v>0</v>
      </c>
      <c r="W51" s="25">
        <f t="shared" si="27"/>
        <v>0</v>
      </c>
      <c r="X51" s="25">
        <f t="shared" si="27"/>
        <v>0</v>
      </c>
      <c r="Y51" s="25">
        <f t="shared" si="27"/>
        <v>0</v>
      </c>
      <c r="Z51" s="25">
        <f t="shared" si="27"/>
        <v>0</v>
      </c>
      <c r="AA51" s="25">
        <f t="shared" si="27"/>
        <v>0</v>
      </c>
      <c r="AB51" s="25">
        <f t="shared" si="27"/>
        <v>0</v>
      </c>
      <c r="AC51" s="25">
        <f t="shared" si="27"/>
        <v>0</v>
      </c>
      <c r="AD51" s="25">
        <f t="shared" si="27"/>
        <v>0</v>
      </c>
      <c r="AE51" s="25">
        <f t="shared" si="27"/>
        <v>0</v>
      </c>
      <c r="AF51" s="25">
        <f t="shared" si="27"/>
        <v>0</v>
      </c>
      <c r="AG51" s="25">
        <f t="shared" si="27"/>
        <v>0</v>
      </c>
      <c r="AH51" s="25">
        <f t="shared" si="27"/>
        <v>0</v>
      </c>
      <c r="AI51" s="25">
        <f t="shared" si="27"/>
        <v>0</v>
      </c>
      <c r="AJ51" s="25">
        <f t="shared" si="27"/>
        <v>0</v>
      </c>
      <c r="AK51" s="25">
        <f t="shared" si="27"/>
        <v>0</v>
      </c>
      <c r="AL51" s="25">
        <f t="shared" si="27"/>
        <v>0</v>
      </c>
      <c r="AM51" s="25">
        <f t="shared" si="27"/>
        <v>0</v>
      </c>
      <c r="AN51" s="25">
        <f t="shared" si="27"/>
        <v>0</v>
      </c>
      <c r="AO51" s="25">
        <f t="shared" si="27"/>
        <v>0</v>
      </c>
      <c r="AP51" s="25">
        <f t="shared" si="27"/>
        <v>0</v>
      </c>
      <c r="AQ51" s="25">
        <f t="shared" si="27"/>
        <v>0</v>
      </c>
      <c r="AR51" s="25">
        <f t="shared" si="27"/>
        <v>0</v>
      </c>
      <c r="AS51" s="25">
        <f t="shared" si="27"/>
        <v>0</v>
      </c>
      <c r="AT51" s="25">
        <f t="shared" si="27"/>
        <v>0</v>
      </c>
      <c r="AU51" s="25">
        <f t="shared" si="27"/>
        <v>0</v>
      </c>
      <c r="AV51" s="25">
        <f t="shared" si="27"/>
        <v>0</v>
      </c>
      <c r="AW51" s="25">
        <f t="shared" si="27"/>
        <v>0</v>
      </c>
      <c r="AX51" s="25">
        <f t="shared" si="27"/>
        <v>0</v>
      </c>
      <c r="AY51" s="25">
        <f t="shared" si="27"/>
        <v>0</v>
      </c>
      <c r="AZ51" s="25">
        <f t="shared" si="27"/>
        <v>0</v>
      </c>
      <c r="BA51" s="25">
        <f t="shared" si="27"/>
        <v>0</v>
      </c>
      <c r="BB51" s="25">
        <f t="shared" si="27"/>
        <v>0</v>
      </c>
      <c r="BC51" s="25">
        <f t="shared" si="27"/>
        <v>0</v>
      </c>
      <c r="BD51" s="25">
        <f t="shared" si="27"/>
        <v>0</v>
      </c>
      <c r="BE51" s="25">
        <f t="shared" si="27"/>
        <v>0</v>
      </c>
      <c r="BF51" s="25">
        <f t="shared" si="27"/>
        <v>0</v>
      </c>
      <c r="BG51" s="25">
        <f t="shared" si="27"/>
        <v>0</v>
      </c>
      <c r="BH51" s="25">
        <f t="shared" si="27"/>
        <v>0</v>
      </c>
      <c r="BI51" s="25">
        <f t="shared" si="27"/>
        <v>0</v>
      </c>
      <c r="BJ51" s="25">
        <f t="shared" si="27"/>
        <v>0</v>
      </c>
      <c r="BK51" s="25">
        <f t="shared" si="27"/>
        <v>0</v>
      </c>
      <c r="BL51" s="25">
        <f t="shared" si="27"/>
        <v>0</v>
      </c>
      <c r="BM51" s="25">
        <f t="shared" si="27"/>
        <v>0</v>
      </c>
      <c r="BN51" s="25">
        <f t="shared" si="27"/>
        <v>0</v>
      </c>
      <c r="BO51" s="25">
        <f t="shared" ref="BO51:DZ51" si="28">BO50</f>
        <v>0</v>
      </c>
      <c r="BP51" s="25">
        <f t="shared" si="28"/>
        <v>0</v>
      </c>
      <c r="BQ51" s="25">
        <f t="shared" si="28"/>
        <v>0</v>
      </c>
      <c r="BR51" s="25">
        <f t="shared" si="28"/>
        <v>0</v>
      </c>
      <c r="BS51" s="25">
        <f t="shared" si="28"/>
        <v>0</v>
      </c>
      <c r="BT51" s="25">
        <f t="shared" si="28"/>
        <v>0</v>
      </c>
      <c r="BU51" s="25">
        <f t="shared" si="28"/>
        <v>0</v>
      </c>
      <c r="BV51" s="25">
        <f t="shared" si="28"/>
        <v>0</v>
      </c>
      <c r="BW51" s="25">
        <f t="shared" si="28"/>
        <v>0</v>
      </c>
      <c r="BX51" s="25">
        <f t="shared" si="28"/>
        <v>0</v>
      </c>
      <c r="BY51" s="25">
        <f t="shared" si="28"/>
        <v>0</v>
      </c>
      <c r="BZ51" s="25">
        <f t="shared" si="28"/>
        <v>0</v>
      </c>
      <c r="CA51" s="25">
        <f t="shared" si="28"/>
        <v>0</v>
      </c>
      <c r="CB51" s="25">
        <f t="shared" si="28"/>
        <v>0</v>
      </c>
      <c r="CC51" s="25">
        <f t="shared" si="28"/>
        <v>0</v>
      </c>
      <c r="CD51" s="25">
        <f t="shared" si="28"/>
        <v>0</v>
      </c>
      <c r="CE51" s="25">
        <f t="shared" si="28"/>
        <v>0</v>
      </c>
      <c r="CF51" s="25">
        <f t="shared" si="28"/>
        <v>0</v>
      </c>
      <c r="CG51" s="25">
        <f t="shared" si="28"/>
        <v>0</v>
      </c>
      <c r="CH51" s="25">
        <f t="shared" si="28"/>
        <v>0</v>
      </c>
      <c r="CI51" s="25">
        <f t="shared" si="28"/>
        <v>0</v>
      </c>
      <c r="CJ51" s="25">
        <f t="shared" si="28"/>
        <v>0</v>
      </c>
      <c r="CK51" s="25">
        <f t="shared" si="28"/>
        <v>0</v>
      </c>
      <c r="CL51" s="25">
        <f t="shared" si="28"/>
        <v>0</v>
      </c>
      <c r="CM51" s="25">
        <f t="shared" si="28"/>
        <v>0</v>
      </c>
      <c r="CN51" s="25">
        <f t="shared" si="28"/>
        <v>0</v>
      </c>
      <c r="CO51" s="25">
        <f t="shared" si="28"/>
        <v>0</v>
      </c>
      <c r="CP51" s="25">
        <f t="shared" si="28"/>
        <v>0</v>
      </c>
      <c r="CQ51" s="25">
        <f t="shared" si="28"/>
        <v>0</v>
      </c>
      <c r="CR51" s="25">
        <f t="shared" si="28"/>
        <v>0</v>
      </c>
      <c r="CS51" s="25">
        <f t="shared" si="28"/>
        <v>0</v>
      </c>
      <c r="CT51" s="25">
        <f t="shared" si="28"/>
        <v>0</v>
      </c>
      <c r="CU51" s="25">
        <f t="shared" si="28"/>
        <v>0</v>
      </c>
      <c r="CV51" s="25">
        <f t="shared" si="28"/>
        <v>0</v>
      </c>
      <c r="CW51" s="25">
        <f t="shared" si="28"/>
        <v>0</v>
      </c>
      <c r="CX51" s="25">
        <f t="shared" si="28"/>
        <v>0</v>
      </c>
      <c r="CY51" s="25">
        <f t="shared" si="28"/>
        <v>0</v>
      </c>
      <c r="CZ51" s="25">
        <f t="shared" si="28"/>
        <v>0</v>
      </c>
      <c r="DA51" s="25">
        <f t="shared" si="28"/>
        <v>0</v>
      </c>
      <c r="DB51" s="25">
        <f t="shared" si="28"/>
        <v>0</v>
      </c>
      <c r="DC51" s="25">
        <f t="shared" si="28"/>
        <v>0</v>
      </c>
      <c r="DD51" s="25">
        <f t="shared" si="28"/>
        <v>0</v>
      </c>
      <c r="DE51" s="25">
        <f t="shared" si="28"/>
        <v>0</v>
      </c>
      <c r="DF51" s="25">
        <f t="shared" si="28"/>
        <v>0</v>
      </c>
      <c r="DG51" s="25">
        <f t="shared" si="28"/>
        <v>0</v>
      </c>
      <c r="DH51" s="25">
        <f t="shared" si="28"/>
        <v>0</v>
      </c>
      <c r="DI51" s="25">
        <f t="shared" si="28"/>
        <v>0</v>
      </c>
      <c r="DJ51" s="25">
        <f t="shared" si="28"/>
        <v>0</v>
      </c>
      <c r="DK51" s="25">
        <f t="shared" si="28"/>
        <v>0</v>
      </c>
      <c r="DL51" s="25">
        <f t="shared" si="28"/>
        <v>0</v>
      </c>
      <c r="DM51" s="25">
        <f t="shared" si="28"/>
        <v>0</v>
      </c>
      <c r="DN51" s="25">
        <f t="shared" si="28"/>
        <v>0</v>
      </c>
      <c r="DO51" s="25">
        <f t="shared" si="28"/>
        <v>0</v>
      </c>
      <c r="DP51" s="25">
        <f t="shared" si="28"/>
        <v>0</v>
      </c>
      <c r="DQ51" s="25">
        <f t="shared" si="28"/>
        <v>0</v>
      </c>
      <c r="DR51" s="25">
        <f t="shared" si="28"/>
        <v>0</v>
      </c>
      <c r="DS51" s="25">
        <f t="shared" si="28"/>
        <v>0</v>
      </c>
      <c r="DT51" s="25">
        <f t="shared" si="28"/>
        <v>0</v>
      </c>
      <c r="DU51" s="25">
        <f t="shared" si="28"/>
        <v>0</v>
      </c>
      <c r="DV51" s="25">
        <f t="shared" si="28"/>
        <v>0</v>
      </c>
      <c r="DW51" s="25">
        <f t="shared" si="28"/>
        <v>0</v>
      </c>
      <c r="DX51" s="25">
        <f t="shared" si="28"/>
        <v>0</v>
      </c>
      <c r="DY51" s="25">
        <f t="shared" si="28"/>
        <v>0</v>
      </c>
      <c r="DZ51" s="25">
        <f t="shared" si="28"/>
        <v>0</v>
      </c>
      <c r="EA51" s="25">
        <f t="shared" ref="EA51:GL51" si="29">EA50</f>
        <v>0</v>
      </c>
      <c r="EB51" s="25">
        <f t="shared" si="29"/>
        <v>0</v>
      </c>
      <c r="EC51" s="25">
        <f t="shared" si="29"/>
        <v>0</v>
      </c>
      <c r="ED51" s="25">
        <f t="shared" si="29"/>
        <v>0</v>
      </c>
      <c r="EE51" s="25">
        <f t="shared" si="29"/>
        <v>0</v>
      </c>
      <c r="EF51" s="25">
        <f t="shared" si="29"/>
        <v>0</v>
      </c>
      <c r="EG51" s="25">
        <f t="shared" si="29"/>
        <v>0</v>
      </c>
      <c r="EH51" s="25">
        <f t="shared" si="29"/>
        <v>0</v>
      </c>
      <c r="EI51" s="25">
        <f t="shared" si="29"/>
        <v>0</v>
      </c>
      <c r="EJ51" s="25">
        <f t="shared" si="29"/>
        <v>0</v>
      </c>
      <c r="EK51" s="25">
        <f t="shared" si="29"/>
        <v>0</v>
      </c>
      <c r="EL51" s="25">
        <f t="shared" si="29"/>
        <v>0</v>
      </c>
      <c r="EM51" s="25">
        <f t="shared" si="29"/>
        <v>0</v>
      </c>
      <c r="EN51" s="25">
        <f t="shared" si="29"/>
        <v>0</v>
      </c>
      <c r="EO51" s="25">
        <f t="shared" si="29"/>
        <v>0</v>
      </c>
      <c r="EP51" s="25">
        <f t="shared" si="29"/>
        <v>0</v>
      </c>
      <c r="EQ51" s="25">
        <f t="shared" si="29"/>
        <v>0</v>
      </c>
      <c r="ER51" s="25">
        <f t="shared" si="29"/>
        <v>0</v>
      </c>
      <c r="ES51" s="25">
        <f t="shared" si="29"/>
        <v>0</v>
      </c>
      <c r="ET51" s="25">
        <f t="shared" si="29"/>
        <v>0</v>
      </c>
      <c r="EU51" s="25">
        <f t="shared" si="29"/>
        <v>0</v>
      </c>
      <c r="EV51" s="25">
        <f t="shared" si="29"/>
        <v>0</v>
      </c>
      <c r="EW51" s="25">
        <f t="shared" si="29"/>
        <v>0</v>
      </c>
      <c r="EX51" s="25">
        <f t="shared" si="29"/>
        <v>0</v>
      </c>
      <c r="EY51" s="25">
        <f t="shared" si="29"/>
        <v>0</v>
      </c>
      <c r="EZ51" s="25">
        <f t="shared" si="29"/>
        <v>0</v>
      </c>
      <c r="FA51" s="25">
        <f t="shared" si="29"/>
        <v>0</v>
      </c>
      <c r="FB51" s="25">
        <f t="shared" si="29"/>
        <v>0</v>
      </c>
      <c r="FC51" s="25">
        <f t="shared" si="29"/>
        <v>0</v>
      </c>
      <c r="FD51" s="25">
        <f t="shared" si="29"/>
        <v>0</v>
      </c>
      <c r="FE51" s="25">
        <f t="shared" si="29"/>
        <v>0</v>
      </c>
      <c r="FF51" s="25">
        <f t="shared" si="29"/>
        <v>0</v>
      </c>
      <c r="FG51" s="25">
        <f t="shared" si="29"/>
        <v>0</v>
      </c>
      <c r="FH51" s="25">
        <f t="shared" si="29"/>
        <v>0</v>
      </c>
      <c r="FI51" s="25">
        <f t="shared" si="29"/>
        <v>0</v>
      </c>
      <c r="FJ51" s="25">
        <f t="shared" si="29"/>
        <v>0</v>
      </c>
      <c r="FK51" s="25">
        <f t="shared" si="29"/>
        <v>0</v>
      </c>
      <c r="FL51" s="25">
        <f t="shared" si="29"/>
        <v>0</v>
      </c>
      <c r="FM51" s="25">
        <f t="shared" si="29"/>
        <v>0</v>
      </c>
      <c r="FN51" s="25">
        <f t="shared" si="29"/>
        <v>0</v>
      </c>
      <c r="FO51" s="25">
        <f t="shared" si="29"/>
        <v>0</v>
      </c>
      <c r="FP51" s="25">
        <f t="shared" si="29"/>
        <v>0</v>
      </c>
      <c r="FQ51" s="25">
        <f t="shared" si="29"/>
        <v>0</v>
      </c>
      <c r="FR51" s="25">
        <f t="shared" si="29"/>
        <v>0</v>
      </c>
      <c r="FS51" s="25">
        <f t="shared" si="29"/>
        <v>0</v>
      </c>
      <c r="FT51" s="25">
        <f t="shared" si="29"/>
        <v>0</v>
      </c>
      <c r="FU51" s="25">
        <f t="shared" si="29"/>
        <v>0</v>
      </c>
      <c r="FV51" s="25">
        <f t="shared" si="29"/>
        <v>0</v>
      </c>
      <c r="FW51" s="25">
        <f t="shared" si="29"/>
        <v>0</v>
      </c>
      <c r="FX51" s="25">
        <f t="shared" si="29"/>
        <v>0</v>
      </c>
      <c r="FY51" s="25">
        <f t="shared" si="29"/>
        <v>0</v>
      </c>
      <c r="FZ51" s="25">
        <f t="shared" si="29"/>
        <v>0</v>
      </c>
      <c r="GA51" s="25">
        <f t="shared" si="29"/>
        <v>0</v>
      </c>
      <c r="GB51" s="25">
        <f t="shared" si="29"/>
        <v>0</v>
      </c>
      <c r="GC51" s="25">
        <f t="shared" si="29"/>
        <v>0</v>
      </c>
      <c r="GD51" s="25">
        <f t="shared" si="29"/>
        <v>0</v>
      </c>
      <c r="GE51" s="25">
        <f t="shared" si="29"/>
        <v>0</v>
      </c>
      <c r="GF51" s="25">
        <f t="shared" si="29"/>
        <v>0</v>
      </c>
      <c r="GG51" s="25">
        <f t="shared" si="29"/>
        <v>0</v>
      </c>
      <c r="GH51" s="25">
        <f t="shared" si="29"/>
        <v>0</v>
      </c>
      <c r="GI51" s="25">
        <f t="shared" si="29"/>
        <v>0</v>
      </c>
      <c r="GJ51" s="25">
        <f t="shared" si="29"/>
        <v>0</v>
      </c>
      <c r="GK51" s="34">
        <f t="shared" si="29"/>
        <v>0</v>
      </c>
      <c r="GL51" s="25">
        <f t="shared" si="29"/>
        <v>0</v>
      </c>
      <c r="GM51" s="25">
        <f t="shared" ref="GM51:IX51" si="30">GM50</f>
        <v>0</v>
      </c>
      <c r="GN51" s="25">
        <f t="shared" si="30"/>
        <v>0</v>
      </c>
      <c r="GO51" s="25">
        <f t="shared" si="30"/>
        <v>0</v>
      </c>
      <c r="GP51" s="25">
        <f t="shared" si="30"/>
        <v>0</v>
      </c>
      <c r="GQ51" s="25">
        <f t="shared" si="30"/>
        <v>0</v>
      </c>
      <c r="GR51" s="25">
        <f t="shared" si="30"/>
        <v>0</v>
      </c>
      <c r="GS51" s="25">
        <f t="shared" si="30"/>
        <v>0</v>
      </c>
      <c r="GT51" s="25">
        <f t="shared" si="30"/>
        <v>0</v>
      </c>
      <c r="GU51" s="25">
        <f t="shared" si="30"/>
        <v>0</v>
      </c>
      <c r="GV51" s="25">
        <f t="shared" si="30"/>
        <v>0</v>
      </c>
      <c r="GW51" s="25">
        <f t="shared" si="30"/>
        <v>0</v>
      </c>
      <c r="GX51" s="25">
        <f t="shared" si="30"/>
        <v>0</v>
      </c>
      <c r="GY51" s="25">
        <f t="shared" si="30"/>
        <v>0</v>
      </c>
      <c r="GZ51" s="25">
        <f t="shared" si="30"/>
        <v>0</v>
      </c>
      <c r="HA51" s="25">
        <f t="shared" si="30"/>
        <v>0</v>
      </c>
      <c r="HB51" s="25">
        <f t="shared" si="30"/>
        <v>0</v>
      </c>
      <c r="HC51" s="25">
        <f t="shared" si="30"/>
        <v>0</v>
      </c>
      <c r="HD51" s="25">
        <f t="shared" si="30"/>
        <v>0</v>
      </c>
      <c r="HE51" s="25">
        <f t="shared" si="30"/>
        <v>0</v>
      </c>
      <c r="HF51" s="25">
        <f t="shared" si="30"/>
        <v>0</v>
      </c>
      <c r="HG51" s="25">
        <f t="shared" si="30"/>
        <v>0</v>
      </c>
      <c r="HH51" s="25">
        <f t="shared" si="30"/>
        <v>0</v>
      </c>
      <c r="HI51" s="25">
        <f t="shared" si="30"/>
        <v>0</v>
      </c>
      <c r="HJ51" s="25">
        <f t="shared" si="30"/>
        <v>0</v>
      </c>
      <c r="HK51" s="25">
        <f t="shared" si="30"/>
        <v>0</v>
      </c>
      <c r="HL51" s="25">
        <f t="shared" si="30"/>
        <v>0</v>
      </c>
      <c r="HM51" s="25">
        <f t="shared" si="30"/>
        <v>0</v>
      </c>
      <c r="HN51" s="25">
        <f t="shared" si="30"/>
        <v>0</v>
      </c>
      <c r="HO51" s="25">
        <f t="shared" si="30"/>
        <v>0</v>
      </c>
      <c r="HP51" s="25">
        <f t="shared" si="30"/>
        <v>0</v>
      </c>
      <c r="HQ51" s="25">
        <f t="shared" si="30"/>
        <v>0</v>
      </c>
      <c r="HR51" s="25">
        <f t="shared" si="30"/>
        <v>0</v>
      </c>
      <c r="HS51" s="25">
        <f t="shared" si="30"/>
        <v>0</v>
      </c>
      <c r="HT51" s="25">
        <f t="shared" si="30"/>
        <v>0</v>
      </c>
      <c r="HU51" s="25">
        <f t="shared" si="30"/>
        <v>0</v>
      </c>
      <c r="HV51" s="25">
        <f t="shared" si="30"/>
        <v>0</v>
      </c>
      <c r="HW51" s="25">
        <f t="shared" si="30"/>
        <v>0</v>
      </c>
      <c r="HX51" s="25">
        <f t="shared" si="30"/>
        <v>0</v>
      </c>
      <c r="HY51" s="25">
        <f t="shared" si="30"/>
        <v>0</v>
      </c>
      <c r="HZ51" s="25">
        <f t="shared" si="30"/>
        <v>0</v>
      </c>
      <c r="IA51" s="25">
        <f t="shared" si="30"/>
        <v>0</v>
      </c>
      <c r="IB51" s="25">
        <f t="shared" si="30"/>
        <v>0</v>
      </c>
      <c r="IC51" s="25">
        <f t="shared" si="30"/>
        <v>0</v>
      </c>
      <c r="ID51" s="25">
        <f t="shared" si="30"/>
        <v>0</v>
      </c>
      <c r="IE51" s="25">
        <f t="shared" si="30"/>
        <v>0</v>
      </c>
      <c r="IF51" s="25">
        <f t="shared" si="30"/>
        <v>0</v>
      </c>
      <c r="IG51" s="25">
        <f t="shared" si="30"/>
        <v>0</v>
      </c>
      <c r="IH51" s="25">
        <f t="shared" si="30"/>
        <v>0</v>
      </c>
      <c r="II51" s="25">
        <f t="shared" si="30"/>
        <v>0</v>
      </c>
      <c r="IJ51" s="25">
        <f t="shared" si="30"/>
        <v>0</v>
      </c>
      <c r="IK51" s="25">
        <f t="shared" si="30"/>
        <v>0</v>
      </c>
      <c r="IL51" s="25">
        <f t="shared" si="30"/>
        <v>0</v>
      </c>
      <c r="IM51" s="25">
        <f t="shared" si="30"/>
        <v>0</v>
      </c>
      <c r="IN51" s="25">
        <f t="shared" si="30"/>
        <v>0</v>
      </c>
      <c r="IO51" s="25">
        <f t="shared" si="30"/>
        <v>0</v>
      </c>
      <c r="IP51" s="25">
        <f t="shared" si="30"/>
        <v>0</v>
      </c>
      <c r="IQ51" s="25">
        <f t="shared" si="30"/>
        <v>0</v>
      </c>
      <c r="IR51" s="25">
        <f t="shared" si="30"/>
        <v>0</v>
      </c>
      <c r="IS51" s="25">
        <f t="shared" si="30"/>
        <v>0</v>
      </c>
      <c r="IT51" s="25">
        <f t="shared" si="30"/>
        <v>0</v>
      </c>
      <c r="IU51" s="25">
        <f t="shared" si="30"/>
        <v>0</v>
      </c>
      <c r="IV51" s="25">
        <f t="shared" si="30"/>
        <v>0</v>
      </c>
      <c r="IW51" s="25">
        <f t="shared" si="30"/>
        <v>0</v>
      </c>
      <c r="IX51" s="25">
        <f t="shared" si="30"/>
        <v>0</v>
      </c>
      <c r="IY51" s="25">
        <f t="shared" ref="IY51:JJ51" si="31">IY50</f>
        <v>0</v>
      </c>
      <c r="IZ51" s="25">
        <f t="shared" si="31"/>
        <v>0</v>
      </c>
      <c r="JA51" s="25">
        <f t="shared" si="31"/>
        <v>0</v>
      </c>
      <c r="JB51" s="25">
        <f t="shared" si="31"/>
        <v>0</v>
      </c>
      <c r="JC51" s="25">
        <f t="shared" si="31"/>
        <v>0</v>
      </c>
      <c r="JD51" s="25">
        <f t="shared" si="31"/>
        <v>0</v>
      </c>
      <c r="JE51" s="25">
        <f t="shared" si="31"/>
        <v>0</v>
      </c>
      <c r="JF51" s="25">
        <f t="shared" si="31"/>
        <v>0</v>
      </c>
      <c r="JG51" s="25">
        <f t="shared" si="31"/>
        <v>0</v>
      </c>
      <c r="JH51" s="25">
        <f t="shared" si="31"/>
        <v>0</v>
      </c>
      <c r="JI51" s="25">
        <f t="shared" si="31"/>
        <v>0</v>
      </c>
      <c r="JJ51" s="25">
        <f t="shared" si="31"/>
        <v>0</v>
      </c>
      <c r="JK51" s="19"/>
      <c r="JL51" s="20"/>
    </row>
    <row r="52" spans="1:272" ht="18.75" x14ac:dyDescent="0.3">
      <c r="A52" s="35">
        <v>41</v>
      </c>
      <c r="B52" s="22" t="s">
        <v>572</v>
      </c>
      <c r="C52" s="12">
        <f t="array" ref="C52:JJ52">TRANSPOSE('[2]59МСЧ'!$G$10:$G$277)</f>
        <v>23090</v>
      </c>
      <c r="D52" s="13">
        <v>0</v>
      </c>
      <c r="E52" s="14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4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4">
        <v>25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5">
        <v>0</v>
      </c>
      <c r="DS52" s="13">
        <v>0</v>
      </c>
      <c r="DT52" s="13">
        <v>0</v>
      </c>
      <c r="DU52" s="13">
        <v>0</v>
      </c>
      <c r="DV52" s="13">
        <v>0</v>
      </c>
      <c r="DW52" s="13">
        <v>0</v>
      </c>
      <c r="DX52" s="13">
        <v>0</v>
      </c>
      <c r="DY52" s="13">
        <v>0</v>
      </c>
      <c r="DZ52" s="13">
        <v>10</v>
      </c>
      <c r="EA52" s="13">
        <v>0</v>
      </c>
      <c r="EB52" s="13">
        <v>15</v>
      </c>
      <c r="EC52" s="13">
        <v>0</v>
      </c>
      <c r="ED52" s="16">
        <v>577</v>
      </c>
      <c r="EE52" s="13">
        <v>0</v>
      </c>
      <c r="EF52" s="13">
        <v>0</v>
      </c>
      <c r="EG52" s="13">
        <v>0</v>
      </c>
      <c r="EH52" s="13">
        <v>20</v>
      </c>
      <c r="EI52" s="13">
        <v>25</v>
      </c>
      <c r="EJ52" s="13">
        <v>0</v>
      </c>
      <c r="EK52" s="13">
        <v>108</v>
      </c>
      <c r="EL52" s="13">
        <v>0</v>
      </c>
      <c r="EM52" s="13">
        <v>0</v>
      </c>
      <c r="EN52" s="13">
        <v>0</v>
      </c>
      <c r="EO52" s="13">
        <v>22</v>
      </c>
      <c r="EP52" s="13">
        <v>0</v>
      </c>
      <c r="EQ52" s="13">
        <v>25</v>
      </c>
      <c r="ER52" s="13">
        <v>6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40</v>
      </c>
      <c r="EY52" s="13">
        <v>0</v>
      </c>
      <c r="EZ52" s="13">
        <v>0</v>
      </c>
      <c r="FA52" s="13">
        <v>0</v>
      </c>
      <c r="FB52" s="13">
        <v>0</v>
      </c>
      <c r="FC52" s="13">
        <v>115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10</v>
      </c>
      <c r="FK52" s="13">
        <v>0</v>
      </c>
      <c r="FL52" s="13">
        <v>15</v>
      </c>
      <c r="FM52" s="13">
        <v>0</v>
      </c>
      <c r="FN52" s="13">
        <v>125</v>
      </c>
      <c r="FO52" s="13">
        <v>0</v>
      </c>
      <c r="FP52" s="13">
        <v>0</v>
      </c>
      <c r="FQ52" s="13">
        <v>0</v>
      </c>
      <c r="FR52" s="13">
        <v>10</v>
      </c>
      <c r="FS52" s="13">
        <v>0</v>
      </c>
      <c r="FT52" s="13">
        <v>22</v>
      </c>
      <c r="FU52" s="13">
        <v>0</v>
      </c>
      <c r="FV52" s="13">
        <v>22</v>
      </c>
      <c r="FW52" s="13">
        <v>0</v>
      </c>
      <c r="FX52" s="13">
        <v>12</v>
      </c>
      <c r="FY52" s="13">
        <v>0</v>
      </c>
      <c r="FZ52" s="13">
        <v>0</v>
      </c>
      <c r="GA52" s="13">
        <v>0</v>
      </c>
      <c r="GB52" s="13">
        <v>0</v>
      </c>
      <c r="GC52" s="14">
        <v>0</v>
      </c>
      <c r="GD52" s="13">
        <v>0</v>
      </c>
      <c r="GE52" s="13">
        <v>0</v>
      </c>
      <c r="GF52" s="14">
        <v>2585</v>
      </c>
      <c r="GG52" s="13">
        <v>300</v>
      </c>
      <c r="GH52" s="15">
        <v>0</v>
      </c>
      <c r="GI52" s="13">
        <v>0</v>
      </c>
      <c r="GJ52" s="17">
        <v>0</v>
      </c>
      <c r="GK52" s="17">
        <v>0</v>
      </c>
      <c r="GL52" s="17">
        <v>0</v>
      </c>
      <c r="GM52" s="17">
        <v>0</v>
      </c>
      <c r="GN52" s="17">
        <v>0</v>
      </c>
      <c r="GO52" s="17">
        <v>0</v>
      </c>
      <c r="GP52" s="17">
        <v>0</v>
      </c>
      <c r="GQ52" s="17">
        <v>0</v>
      </c>
      <c r="GR52" s="17">
        <v>0</v>
      </c>
      <c r="GS52" s="17">
        <v>0</v>
      </c>
      <c r="GT52" s="17">
        <v>0</v>
      </c>
      <c r="GU52" s="17">
        <v>0</v>
      </c>
      <c r="GV52" s="17">
        <v>2285</v>
      </c>
      <c r="GW52" s="17">
        <v>0</v>
      </c>
      <c r="GX52" s="17">
        <v>0</v>
      </c>
      <c r="GY52" s="17">
        <v>0</v>
      </c>
      <c r="GZ52" s="17">
        <v>0</v>
      </c>
      <c r="HA52" s="17">
        <v>0</v>
      </c>
      <c r="HB52" s="17">
        <v>0</v>
      </c>
      <c r="HC52" s="18">
        <v>5678</v>
      </c>
      <c r="HD52" s="17">
        <v>2991</v>
      </c>
      <c r="HE52" s="17">
        <v>0</v>
      </c>
      <c r="HF52" s="17">
        <v>0</v>
      </c>
      <c r="HG52" s="17">
        <v>0</v>
      </c>
      <c r="HH52" s="17">
        <v>0</v>
      </c>
      <c r="HI52" s="17">
        <v>0</v>
      </c>
      <c r="HJ52" s="17">
        <v>0</v>
      </c>
      <c r="HK52" s="17">
        <v>0</v>
      </c>
      <c r="HL52" s="17">
        <v>0</v>
      </c>
      <c r="HM52" s="17">
        <v>0</v>
      </c>
      <c r="HN52" s="17">
        <v>0</v>
      </c>
      <c r="HO52" s="17">
        <v>0</v>
      </c>
      <c r="HP52" s="17">
        <v>0</v>
      </c>
      <c r="HQ52" s="17">
        <v>0</v>
      </c>
      <c r="HR52" s="17">
        <v>0</v>
      </c>
      <c r="HS52" s="17">
        <v>0</v>
      </c>
      <c r="HT52" s="17">
        <v>0</v>
      </c>
      <c r="HU52" s="17">
        <v>12</v>
      </c>
      <c r="HV52" s="17">
        <v>0</v>
      </c>
      <c r="HW52" s="17">
        <v>5</v>
      </c>
      <c r="HX52" s="17">
        <v>1514</v>
      </c>
      <c r="HY52" s="17">
        <v>60</v>
      </c>
      <c r="HZ52" s="17">
        <v>0</v>
      </c>
      <c r="IA52" s="17">
        <v>93</v>
      </c>
      <c r="IB52" s="17">
        <v>931</v>
      </c>
      <c r="IC52" s="17">
        <v>0</v>
      </c>
      <c r="ID52" s="17">
        <v>2</v>
      </c>
      <c r="IE52" s="17">
        <v>0</v>
      </c>
      <c r="IF52" s="17">
        <v>0</v>
      </c>
      <c r="IG52" s="17">
        <v>0</v>
      </c>
      <c r="IH52" s="17">
        <v>0</v>
      </c>
      <c r="II52" s="17">
        <v>0</v>
      </c>
      <c r="IJ52" s="17">
        <v>0</v>
      </c>
      <c r="IK52" s="17">
        <v>0</v>
      </c>
      <c r="IL52" s="17">
        <v>0</v>
      </c>
      <c r="IM52" s="17">
        <v>70</v>
      </c>
      <c r="IN52" s="18">
        <v>0</v>
      </c>
      <c r="IO52" s="17">
        <v>0</v>
      </c>
      <c r="IP52" s="17">
        <v>0</v>
      </c>
      <c r="IQ52" s="17">
        <v>0</v>
      </c>
      <c r="IR52" s="17">
        <v>0</v>
      </c>
      <c r="IS52" s="17">
        <v>0</v>
      </c>
      <c r="IT52" s="17">
        <v>0</v>
      </c>
      <c r="IU52" s="17">
        <v>0</v>
      </c>
      <c r="IV52" s="17">
        <v>0</v>
      </c>
      <c r="IW52" s="18">
        <v>0</v>
      </c>
      <c r="IX52" s="17">
        <v>0</v>
      </c>
      <c r="IY52" s="17">
        <v>0</v>
      </c>
      <c r="IZ52" s="17">
        <v>0</v>
      </c>
      <c r="JA52" s="17">
        <v>0</v>
      </c>
      <c r="JB52" s="17">
        <v>0</v>
      </c>
      <c r="JC52" s="17">
        <v>0</v>
      </c>
      <c r="JD52" s="17">
        <v>0</v>
      </c>
      <c r="JE52" s="18">
        <v>14225</v>
      </c>
      <c r="JF52" s="17">
        <v>14225</v>
      </c>
      <c r="JG52" s="17">
        <v>0</v>
      </c>
      <c r="JH52" s="18">
        <v>0</v>
      </c>
      <c r="JI52" s="17">
        <v>0</v>
      </c>
      <c r="JJ52" s="17">
        <v>0</v>
      </c>
      <c r="JK52" s="19">
        <f>C52-'[2]59МСЧ'!G10</f>
        <v>0</v>
      </c>
      <c r="JL52" s="20">
        <f>$C52-'[2]59МСЧ'!$G$10</f>
        <v>0</v>
      </c>
    </row>
    <row r="53" spans="1:272" ht="18.75" x14ac:dyDescent="0.3">
      <c r="A53" s="35">
        <f>A52+1</f>
        <v>42</v>
      </c>
      <c r="B53" s="22" t="s">
        <v>573</v>
      </c>
      <c r="C53" s="12">
        <f t="array" ref="C53:JJ53">TRANSPOSE([2]ВЧ45108!$G$10:$G$277)</f>
        <v>0</v>
      </c>
      <c r="D53" s="13">
        <v>0</v>
      </c>
      <c r="E53" s="14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4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4">
        <v>0</v>
      </c>
      <c r="CK53" s="13">
        <v>0</v>
      </c>
      <c r="CL53" s="13">
        <v>0</v>
      </c>
      <c r="CM53" s="13">
        <v>0</v>
      </c>
      <c r="CN53" s="13">
        <v>0</v>
      </c>
      <c r="CO53" s="13">
        <v>0</v>
      </c>
      <c r="CP53" s="13">
        <v>0</v>
      </c>
      <c r="CQ53" s="13">
        <v>0</v>
      </c>
      <c r="CR53" s="13">
        <v>0</v>
      </c>
      <c r="CS53" s="13">
        <v>0</v>
      </c>
      <c r="CT53" s="13">
        <v>0</v>
      </c>
      <c r="CU53" s="13">
        <v>0</v>
      </c>
      <c r="CV53" s="13">
        <v>0</v>
      </c>
      <c r="CW53" s="13">
        <v>0</v>
      </c>
      <c r="CX53" s="13">
        <v>0</v>
      </c>
      <c r="CY53" s="13">
        <v>0</v>
      </c>
      <c r="CZ53" s="13">
        <v>0</v>
      </c>
      <c r="DA53" s="13">
        <v>0</v>
      </c>
      <c r="DB53" s="13">
        <v>0</v>
      </c>
      <c r="DC53" s="13">
        <v>0</v>
      </c>
      <c r="DD53" s="13">
        <v>0</v>
      </c>
      <c r="DE53" s="13">
        <v>0</v>
      </c>
      <c r="DF53" s="13">
        <v>0</v>
      </c>
      <c r="DG53" s="13">
        <v>0</v>
      </c>
      <c r="DH53" s="13">
        <v>0</v>
      </c>
      <c r="DI53" s="13">
        <v>0</v>
      </c>
      <c r="DJ53" s="13">
        <v>0</v>
      </c>
      <c r="DK53" s="13">
        <v>0</v>
      </c>
      <c r="DL53" s="13">
        <v>0</v>
      </c>
      <c r="DM53" s="13">
        <v>0</v>
      </c>
      <c r="DN53" s="13">
        <v>0</v>
      </c>
      <c r="DO53" s="13">
        <v>0</v>
      </c>
      <c r="DP53" s="13">
        <v>0</v>
      </c>
      <c r="DQ53" s="13">
        <v>0</v>
      </c>
      <c r="DR53" s="15">
        <v>0</v>
      </c>
      <c r="DS53" s="13">
        <v>0</v>
      </c>
      <c r="DT53" s="13">
        <v>0</v>
      </c>
      <c r="DU53" s="13">
        <v>0</v>
      </c>
      <c r="DV53" s="13">
        <v>0</v>
      </c>
      <c r="DW53" s="13">
        <v>0</v>
      </c>
      <c r="DX53" s="13">
        <v>0</v>
      </c>
      <c r="DY53" s="13">
        <v>0</v>
      </c>
      <c r="DZ53" s="13">
        <v>0</v>
      </c>
      <c r="EA53" s="13">
        <v>0</v>
      </c>
      <c r="EB53" s="13">
        <v>0</v>
      </c>
      <c r="EC53" s="13">
        <v>0</v>
      </c>
      <c r="ED53" s="16">
        <v>0</v>
      </c>
      <c r="EE53" s="13">
        <v>0</v>
      </c>
      <c r="EF53" s="13">
        <v>0</v>
      </c>
      <c r="EG53" s="13">
        <v>0</v>
      </c>
      <c r="EH53" s="13">
        <v>0</v>
      </c>
      <c r="EI53" s="13">
        <v>0</v>
      </c>
      <c r="EJ53" s="13">
        <v>0</v>
      </c>
      <c r="EK53" s="13">
        <v>0</v>
      </c>
      <c r="EL53" s="13">
        <v>0</v>
      </c>
      <c r="EM53" s="13">
        <v>0</v>
      </c>
      <c r="EN53" s="13">
        <v>0</v>
      </c>
      <c r="EO53" s="13">
        <v>0</v>
      </c>
      <c r="EP53" s="13">
        <v>0</v>
      </c>
      <c r="EQ53" s="13">
        <v>0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>
        <v>0</v>
      </c>
      <c r="EZ53" s="13">
        <v>0</v>
      </c>
      <c r="FA53" s="13">
        <v>0</v>
      </c>
      <c r="FB53" s="13">
        <v>0</v>
      </c>
      <c r="FC53" s="13">
        <v>0</v>
      </c>
      <c r="FD53" s="13">
        <v>0</v>
      </c>
      <c r="FE53" s="13">
        <v>0</v>
      </c>
      <c r="FF53" s="13">
        <v>0</v>
      </c>
      <c r="FG53" s="13">
        <v>0</v>
      </c>
      <c r="FH53" s="13">
        <v>0</v>
      </c>
      <c r="FI53" s="13">
        <v>0</v>
      </c>
      <c r="FJ53" s="13">
        <v>0</v>
      </c>
      <c r="FK53" s="13">
        <v>0</v>
      </c>
      <c r="FL53" s="13">
        <v>0</v>
      </c>
      <c r="FM53" s="13">
        <v>0</v>
      </c>
      <c r="FN53" s="13">
        <v>0</v>
      </c>
      <c r="FO53" s="13">
        <v>0</v>
      </c>
      <c r="FP53" s="13">
        <v>0</v>
      </c>
      <c r="FQ53" s="13">
        <v>0</v>
      </c>
      <c r="FR53" s="13">
        <v>0</v>
      </c>
      <c r="FS53" s="13">
        <v>0</v>
      </c>
      <c r="FT53" s="13">
        <v>0</v>
      </c>
      <c r="FU53" s="13">
        <v>0</v>
      </c>
      <c r="FV53" s="13">
        <v>0</v>
      </c>
      <c r="FW53" s="13">
        <v>0</v>
      </c>
      <c r="FX53" s="13">
        <v>0</v>
      </c>
      <c r="FY53" s="13">
        <v>0</v>
      </c>
      <c r="FZ53" s="13">
        <v>0</v>
      </c>
      <c r="GA53" s="13">
        <v>0</v>
      </c>
      <c r="GB53" s="13">
        <v>0</v>
      </c>
      <c r="GC53" s="14">
        <v>0</v>
      </c>
      <c r="GD53" s="13">
        <v>0</v>
      </c>
      <c r="GE53" s="13">
        <v>0</v>
      </c>
      <c r="GF53" s="14">
        <v>0</v>
      </c>
      <c r="GG53" s="13">
        <v>0</v>
      </c>
      <c r="GH53" s="15">
        <v>0</v>
      </c>
      <c r="GI53" s="13">
        <v>0</v>
      </c>
      <c r="GJ53" s="17">
        <v>0</v>
      </c>
      <c r="GK53" s="17">
        <v>0</v>
      </c>
      <c r="GL53" s="17">
        <v>0</v>
      </c>
      <c r="GM53" s="17">
        <v>0</v>
      </c>
      <c r="GN53" s="17">
        <v>0</v>
      </c>
      <c r="GO53" s="17">
        <v>0</v>
      </c>
      <c r="GP53" s="17">
        <v>0</v>
      </c>
      <c r="GQ53" s="17">
        <v>0</v>
      </c>
      <c r="GR53" s="17">
        <v>0</v>
      </c>
      <c r="GS53" s="17">
        <v>0</v>
      </c>
      <c r="GT53" s="17">
        <v>0</v>
      </c>
      <c r="GU53" s="17">
        <v>0</v>
      </c>
      <c r="GV53" s="17">
        <v>0</v>
      </c>
      <c r="GW53" s="17">
        <v>0</v>
      </c>
      <c r="GX53" s="17">
        <v>0</v>
      </c>
      <c r="GY53" s="17">
        <v>0</v>
      </c>
      <c r="GZ53" s="17">
        <v>0</v>
      </c>
      <c r="HA53" s="17">
        <v>0</v>
      </c>
      <c r="HB53" s="17">
        <v>0</v>
      </c>
      <c r="HC53" s="18">
        <v>0</v>
      </c>
      <c r="HD53" s="17">
        <v>0</v>
      </c>
      <c r="HE53" s="17">
        <v>0</v>
      </c>
      <c r="HF53" s="17">
        <v>0</v>
      </c>
      <c r="HG53" s="17">
        <v>0</v>
      </c>
      <c r="HH53" s="17">
        <v>0</v>
      </c>
      <c r="HI53" s="17">
        <v>0</v>
      </c>
      <c r="HJ53" s="17">
        <v>0</v>
      </c>
      <c r="HK53" s="17">
        <v>0</v>
      </c>
      <c r="HL53" s="17">
        <v>0</v>
      </c>
      <c r="HM53" s="17">
        <v>0</v>
      </c>
      <c r="HN53" s="17">
        <v>0</v>
      </c>
      <c r="HO53" s="17">
        <v>0</v>
      </c>
      <c r="HP53" s="17">
        <v>0</v>
      </c>
      <c r="HQ53" s="17">
        <v>0</v>
      </c>
      <c r="HR53" s="17">
        <v>0</v>
      </c>
      <c r="HS53" s="17">
        <v>0</v>
      </c>
      <c r="HT53" s="17">
        <v>0</v>
      </c>
      <c r="HU53" s="17">
        <v>0</v>
      </c>
      <c r="HV53" s="17">
        <v>0</v>
      </c>
      <c r="HW53" s="17">
        <v>0</v>
      </c>
      <c r="HX53" s="17">
        <v>0</v>
      </c>
      <c r="HY53" s="17">
        <v>0</v>
      </c>
      <c r="HZ53" s="17">
        <v>0</v>
      </c>
      <c r="IA53" s="17">
        <v>0</v>
      </c>
      <c r="IB53" s="17">
        <v>0</v>
      </c>
      <c r="IC53" s="17">
        <v>0</v>
      </c>
      <c r="ID53" s="17">
        <v>0</v>
      </c>
      <c r="IE53" s="17">
        <v>0</v>
      </c>
      <c r="IF53" s="17">
        <v>0</v>
      </c>
      <c r="IG53" s="17">
        <v>0</v>
      </c>
      <c r="IH53" s="17">
        <v>0</v>
      </c>
      <c r="II53" s="17">
        <v>0</v>
      </c>
      <c r="IJ53" s="17">
        <v>0</v>
      </c>
      <c r="IK53" s="17">
        <v>0</v>
      </c>
      <c r="IL53" s="17">
        <v>0</v>
      </c>
      <c r="IM53" s="17">
        <v>0</v>
      </c>
      <c r="IN53" s="18">
        <v>0</v>
      </c>
      <c r="IO53" s="17">
        <v>0</v>
      </c>
      <c r="IP53" s="17">
        <v>0</v>
      </c>
      <c r="IQ53" s="17">
        <v>0</v>
      </c>
      <c r="IR53" s="17">
        <v>0</v>
      </c>
      <c r="IS53" s="17">
        <v>0</v>
      </c>
      <c r="IT53" s="17">
        <v>0</v>
      </c>
      <c r="IU53" s="17">
        <v>0</v>
      </c>
      <c r="IV53" s="17">
        <v>0</v>
      </c>
      <c r="IW53" s="18">
        <v>0</v>
      </c>
      <c r="IX53" s="17">
        <v>0</v>
      </c>
      <c r="IY53" s="17">
        <v>0</v>
      </c>
      <c r="IZ53" s="17">
        <v>0</v>
      </c>
      <c r="JA53" s="17">
        <v>0</v>
      </c>
      <c r="JB53" s="17">
        <v>0</v>
      </c>
      <c r="JC53" s="17">
        <v>0</v>
      </c>
      <c r="JD53" s="17">
        <v>0</v>
      </c>
      <c r="JE53" s="18">
        <v>0</v>
      </c>
      <c r="JF53" s="17">
        <v>0</v>
      </c>
      <c r="JG53" s="17">
        <v>0</v>
      </c>
      <c r="JH53" s="18">
        <v>0</v>
      </c>
      <c r="JI53" s="17">
        <v>0</v>
      </c>
      <c r="JJ53" s="17">
        <v>0</v>
      </c>
      <c r="JK53" s="19">
        <f>C53-[2]ВЧ45108!G57</f>
        <v>0</v>
      </c>
      <c r="JL53" s="20">
        <f>$C53-[2]ВЧ45108!$G$10</f>
        <v>0</v>
      </c>
    </row>
    <row r="54" spans="1:272" ht="18.75" x14ac:dyDescent="0.3">
      <c r="A54" s="35">
        <f t="shared" ref="A54:A56" si="32">A53+1</f>
        <v>43</v>
      </c>
      <c r="B54" s="22" t="s">
        <v>574</v>
      </c>
      <c r="C54" s="12">
        <f t="array" ref="C54:JJ54">TRANSPOSE([2]МСЧМВД!$G$10:$G$277)</f>
        <v>200</v>
      </c>
      <c r="D54" s="13">
        <v>0</v>
      </c>
      <c r="E54" s="14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4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4">
        <v>0</v>
      </c>
      <c r="CK54" s="13">
        <v>0</v>
      </c>
      <c r="CL54" s="13">
        <v>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0</v>
      </c>
      <c r="CV54" s="13">
        <v>0</v>
      </c>
      <c r="CW54" s="13">
        <v>0</v>
      </c>
      <c r="CX54" s="13">
        <v>0</v>
      </c>
      <c r="CY54" s="13">
        <v>0</v>
      </c>
      <c r="CZ54" s="13">
        <v>0</v>
      </c>
      <c r="DA54" s="13">
        <v>0</v>
      </c>
      <c r="DB54" s="13">
        <v>0</v>
      </c>
      <c r="DC54" s="13">
        <v>0</v>
      </c>
      <c r="DD54" s="13">
        <v>0</v>
      </c>
      <c r="DE54" s="13">
        <v>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5">
        <v>0</v>
      </c>
      <c r="DS54" s="13">
        <v>0</v>
      </c>
      <c r="DT54" s="13">
        <v>0</v>
      </c>
      <c r="DU54" s="13">
        <v>0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6">
        <v>0</v>
      </c>
      <c r="EE54" s="13">
        <v>0</v>
      </c>
      <c r="EF54" s="13">
        <v>0</v>
      </c>
      <c r="EG54" s="13">
        <v>0</v>
      </c>
      <c r="EH54" s="13">
        <v>0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0</v>
      </c>
      <c r="EQ54" s="13">
        <v>0</v>
      </c>
      <c r="ER54" s="13">
        <v>0</v>
      </c>
      <c r="ES54" s="13">
        <v>0</v>
      </c>
      <c r="ET54" s="13">
        <v>0</v>
      </c>
      <c r="EU54" s="13">
        <v>0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0</v>
      </c>
      <c r="FS54" s="13">
        <v>0</v>
      </c>
      <c r="FT54" s="13">
        <v>0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4">
        <v>0</v>
      </c>
      <c r="GD54" s="13">
        <v>0</v>
      </c>
      <c r="GE54" s="13">
        <v>0</v>
      </c>
      <c r="GF54" s="14">
        <v>0</v>
      </c>
      <c r="GG54" s="13">
        <v>0</v>
      </c>
      <c r="GH54" s="15">
        <v>0</v>
      </c>
      <c r="GI54" s="13">
        <v>0</v>
      </c>
      <c r="GJ54" s="17">
        <v>0</v>
      </c>
      <c r="GK54" s="17">
        <v>0</v>
      </c>
      <c r="GL54" s="17">
        <v>0</v>
      </c>
      <c r="GM54" s="17">
        <v>0</v>
      </c>
      <c r="GN54" s="17">
        <v>0</v>
      </c>
      <c r="GO54" s="17">
        <v>0</v>
      </c>
      <c r="GP54" s="17">
        <v>0</v>
      </c>
      <c r="GQ54" s="17">
        <v>0</v>
      </c>
      <c r="GR54" s="17">
        <v>0</v>
      </c>
      <c r="GS54" s="17">
        <v>0</v>
      </c>
      <c r="GT54" s="17">
        <v>0</v>
      </c>
      <c r="GU54" s="17">
        <v>0</v>
      </c>
      <c r="GV54" s="17">
        <v>0</v>
      </c>
      <c r="GW54" s="17">
        <v>0</v>
      </c>
      <c r="GX54" s="17">
        <v>0</v>
      </c>
      <c r="GY54" s="17">
        <v>0</v>
      </c>
      <c r="GZ54" s="17">
        <v>0</v>
      </c>
      <c r="HA54" s="17">
        <v>0</v>
      </c>
      <c r="HB54" s="17">
        <v>0</v>
      </c>
      <c r="HC54" s="18">
        <v>200</v>
      </c>
      <c r="HD54" s="17">
        <v>200</v>
      </c>
      <c r="HE54" s="17">
        <v>0</v>
      </c>
      <c r="HF54" s="17">
        <v>0</v>
      </c>
      <c r="HG54" s="17">
        <v>0</v>
      </c>
      <c r="HH54" s="17">
        <v>0</v>
      </c>
      <c r="HI54" s="17">
        <v>0</v>
      </c>
      <c r="HJ54" s="17">
        <v>0</v>
      </c>
      <c r="HK54" s="17">
        <v>0</v>
      </c>
      <c r="HL54" s="17">
        <v>0</v>
      </c>
      <c r="HM54" s="17">
        <v>0</v>
      </c>
      <c r="HN54" s="17">
        <v>0</v>
      </c>
      <c r="HO54" s="17">
        <v>0</v>
      </c>
      <c r="HP54" s="17">
        <v>0</v>
      </c>
      <c r="HQ54" s="17">
        <v>0</v>
      </c>
      <c r="HR54" s="17">
        <v>0</v>
      </c>
      <c r="HS54" s="17">
        <v>0</v>
      </c>
      <c r="HT54" s="17">
        <v>0</v>
      </c>
      <c r="HU54" s="17">
        <v>0</v>
      </c>
      <c r="HV54" s="17">
        <v>0</v>
      </c>
      <c r="HW54" s="17">
        <v>0</v>
      </c>
      <c r="HX54" s="17">
        <v>0</v>
      </c>
      <c r="HY54" s="17">
        <v>0</v>
      </c>
      <c r="HZ54" s="17">
        <v>0</v>
      </c>
      <c r="IA54" s="17">
        <v>0</v>
      </c>
      <c r="IB54" s="17">
        <v>0</v>
      </c>
      <c r="IC54" s="17">
        <v>0</v>
      </c>
      <c r="ID54" s="17">
        <v>0</v>
      </c>
      <c r="IE54" s="17">
        <v>0</v>
      </c>
      <c r="IF54" s="17">
        <v>0</v>
      </c>
      <c r="IG54" s="17">
        <v>0</v>
      </c>
      <c r="IH54" s="17">
        <v>0</v>
      </c>
      <c r="II54" s="17">
        <v>0</v>
      </c>
      <c r="IJ54" s="17">
        <v>0</v>
      </c>
      <c r="IK54" s="17">
        <v>0</v>
      </c>
      <c r="IL54" s="17">
        <v>0</v>
      </c>
      <c r="IM54" s="17">
        <v>0</v>
      </c>
      <c r="IN54" s="18">
        <v>0</v>
      </c>
      <c r="IO54" s="17">
        <v>0</v>
      </c>
      <c r="IP54" s="17">
        <v>0</v>
      </c>
      <c r="IQ54" s="17">
        <v>0</v>
      </c>
      <c r="IR54" s="17">
        <v>0</v>
      </c>
      <c r="IS54" s="17">
        <v>0</v>
      </c>
      <c r="IT54" s="17">
        <v>0</v>
      </c>
      <c r="IU54" s="17">
        <v>0</v>
      </c>
      <c r="IV54" s="17">
        <v>0</v>
      </c>
      <c r="IW54" s="18">
        <v>0</v>
      </c>
      <c r="IX54" s="17">
        <v>0</v>
      </c>
      <c r="IY54" s="17">
        <v>0</v>
      </c>
      <c r="IZ54" s="17">
        <v>0</v>
      </c>
      <c r="JA54" s="17">
        <v>0</v>
      </c>
      <c r="JB54" s="17">
        <v>0</v>
      </c>
      <c r="JC54" s="17">
        <v>0</v>
      </c>
      <c r="JD54" s="17">
        <v>0</v>
      </c>
      <c r="JE54" s="18">
        <v>0</v>
      </c>
      <c r="JF54" s="17">
        <v>0</v>
      </c>
      <c r="JG54" s="17">
        <v>0</v>
      </c>
      <c r="JH54" s="18">
        <v>0</v>
      </c>
      <c r="JI54" s="17">
        <v>0</v>
      </c>
      <c r="JJ54" s="17">
        <v>0</v>
      </c>
      <c r="JK54" s="19">
        <f>C54-[2]МСЧМВД!G10</f>
        <v>0</v>
      </c>
      <c r="JL54" s="20">
        <f>$C54-[2]МСЧМВД!$G$10</f>
        <v>0</v>
      </c>
    </row>
    <row r="55" spans="1:272" ht="18.75" x14ac:dyDescent="0.3">
      <c r="A55" s="35">
        <f t="shared" si="32"/>
        <v>44</v>
      </c>
      <c r="B55" s="22" t="s">
        <v>575</v>
      </c>
      <c r="C55" s="12">
        <f t="array" ref="C55:JJ55">TRANSPOSE([2]ФЦССХ!$G$10:$G$277)</f>
        <v>24969</v>
      </c>
      <c r="D55" s="13">
        <v>0</v>
      </c>
      <c r="E55" s="14">
        <v>320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308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2</v>
      </c>
      <c r="S55" s="13">
        <v>4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6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4">
        <v>200</v>
      </c>
      <c r="AI55" s="13">
        <v>0</v>
      </c>
      <c r="AJ55" s="13">
        <v>0</v>
      </c>
      <c r="AK55" s="13">
        <v>0</v>
      </c>
      <c r="AL55" s="13">
        <v>70</v>
      </c>
      <c r="AM55" s="13">
        <v>0</v>
      </c>
      <c r="AN55" s="13">
        <v>0</v>
      </c>
      <c r="AO55" s="13">
        <v>2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50</v>
      </c>
      <c r="AV55" s="13">
        <v>1</v>
      </c>
      <c r="AW55" s="13">
        <v>0</v>
      </c>
      <c r="AX55" s="13">
        <v>0</v>
      </c>
      <c r="AY55" s="13">
        <v>0</v>
      </c>
      <c r="AZ55" s="13">
        <v>1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2</v>
      </c>
      <c r="BI55" s="13">
        <v>70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4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4">
        <v>0</v>
      </c>
      <c r="CK55" s="13">
        <v>0</v>
      </c>
      <c r="CL55" s="13">
        <v>0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  <c r="CW55" s="13">
        <v>0</v>
      </c>
      <c r="CX55" s="13">
        <v>0</v>
      </c>
      <c r="CY55" s="13">
        <v>0</v>
      </c>
      <c r="CZ55" s="13">
        <v>0</v>
      </c>
      <c r="DA55" s="13">
        <v>0</v>
      </c>
      <c r="DB55" s="13">
        <v>0</v>
      </c>
      <c r="DC55" s="13">
        <v>0</v>
      </c>
      <c r="DD55" s="13">
        <v>0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5">
        <v>0</v>
      </c>
      <c r="DS55" s="13">
        <v>0</v>
      </c>
      <c r="DT55" s="13">
        <v>0</v>
      </c>
      <c r="DU55" s="13">
        <v>0</v>
      </c>
      <c r="DV55" s="13">
        <v>0</v>
      </c>
      <c r="DW55" s="13">
        <v>0</v>
      </c>
      <c r="DX55" s="13">
        <v>0</v>
      </c>
      <c r="DY55" s="13">
        <v>0</v>
      </c>
      <c r="DZ55" s="13">
        <v>0</v>
      </c>
      <c r="EA55" s="13">
        <v>0</v>
      </c>
      <c r="EB55" s="13">
        <v>0</v>
      </c>
      <c r="EC55" s="13">
        <v>0</v>
      </c>
      <c r="ED55" s="16">
        <v>300</v>
      </c>
      <c r="EE55" s="13">
        <v>0</v>
      </c>
      <c r="EF55" s="13">
        <v>0</v>
      </c>
      <c r="EG55" s="13">
        <v>0</v>
      </c>
      <c r="EH55" s="13">
        <v>0</v>
      </c>
      <c r="EI55" s="13">
        <v>0</v>
      </c>
      <c r="EJ55" s="13">
        <v>10</v>
      </c>
      <c r="EK55" s="13">
        <v>0</v>
      </c>
      <c r="EL55" s="13">
        <v>0</v>
      </c>
      <c r="EM55" s="13">
        <v>0</v>
      </c>
      <c r="EN55" s="13">
        <v>0</v>
      </c>
      <c r="EO55" s="13">
        <v>0</v>
      </c>
      <c r="EP55" s="13">
        <v>0</v>
      </c>
      <c r="EQ55" s="13">
        <v>4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</v>
      </c>
      <c r="EX55" s="13">
        <v>0</v>
      </c>
      <c r="EY55" s="13">
        <v>0</v>
      </c>
      <c r="EZ55" s="13">
        <v>0</v>
      </c>
      <c r="FA55" s="13">
        <v>210</v>
      </c>
      <c r="FB55" s="13">
        <v>0</v>
      </c>
      <c r="FC55" s="13">
        <v>0</v>
      </c>
      <c r="FD55" s="13">
        <v>0</v>
      </c>
      <c r="FE55" s="13">
        <v>0</v>
      </c>
      <c r="FF55" s="13">
        <v>0</v>
      </c>
      <c r="FG55" s="13">
        <v>0</v>
      </c>
      <c r="FH55" s="13">
        <v>0</v>
      </c>
      <c r="FI55" s="13">
        <v>0</v>
      </c>
      <c r="FJ55" s="13">
        <v>0</v>
      </c>
      <c r="FK55" s="13">
        <v>0</v>
      </c>
      <c r="FL55" s="13">
        <v>0</v>
      </c>
      <c r="FM55" s="13">
        <v>0</v>
      </c>
      <c r="FN55" s="13">
        <v>40</v>
      </c>
      <c r="FO55" s="13">
        <v>0</v>
      </c>
      <c r="FP55" s="13">
        <v>0</v>
      </c>
      <c r="FQ55" s="13">
        <v>0</v>
      </c>
      <c r="FR55" s="13">
        <v>0</v>
      </c>
      <c r="FS55" s="13">
        <v>0</v>
      </c>
      <c r="FT55" s="13">
        <v>0</v>
      </c>
      <c r="FU55" s="13">
        <v>0</v>
      </c>
      <c r="FV55" s="13">
        <v>24</v>
      </c>
      <c r="FW55" s="13">
        <v>12</v>
      </c>
      <c r="FX55" s="13">
        <v>0</v>
      </c>
      <c r="FY55" s="13">
        <v>0</v>
      </c>
      <c r="FZ55" s="13">
        <v>0</v>
      </c>
      <c r="GA55" s="13">
        <v>0</v>
      </c>
      <c r="GB55" s="13">
        <v>0</v>
      </c>
      <c r="GC55" s="14">
        <v>953</v>
      </c>
      <c r="GD55" s="13">
        <v>703</v>
      </c>
      <c r="GE55" s="13">
        <v>250</v>
      </c>
      <c r="GF55" s="14">
        <v>1096</v>
      </c>
      <c r="GG55" s="13">
        <v>0</v>
      </c>
      <c r="GH55" s="15">
        <v>0</v>
      </c>
      <c r="GI55" s="13">
        <v>0</v>
      </c>
      <c r="GJ55" s="17">
        <v>0</v>
      </c>
      <c r="GK55" s="17">
        <v>0</v>
      </c>
      <c r="GL55" s="17">
        <v>0</v>
      </c>
      <c r="GM55" s="17">
        <v>0</v>
      </c>
      <c r="GN55" s="17">
        <v>5</v>
      </c>
      <c r="GO55" s="17">
        <v>0</v>
      </c>
      <c r="GP55" s="17">
        <v>0</v>
      </c>
      <c r="GQ55" s="17">
        <v>0</v>
      </c>
      <c r="GR55" s="17">
        <v>0</v>
      </c>
      <c r="GS55" s="17">
        <v>0</v>
      </c>
      <c r="GT55" s="17">
        <v>0</v>
      </c>
      <c r="GU55" s="17">
        <v>0</v>
      </c>
      <c r="GV55" s="17">
        <v>1091</v>
      </c>
      <c r="GW55" s="17">
        <v>0</v>
      </c>
      <c r="GX55" s="17">
        <v>0</v>
      </c>
      <c r="GY55" s="17">
        <v>0</v>
      </c>
      <c r="GZ55" s="17">
        <v>0</v>
      </c>
      <c r="HA55" s="17">
        <v>0</v>
      </c>
      <c r="HB55" s="17">
        <v>0</v>
      </c>
      <c r="HC55" s="18">
        <v>22100</v>
      </c>
      <c r="HD55" s="17">
        <v>9300</v>
      </c>
      <c r="HE55" s="17">
        <v>60</v>
      </c>
      <c r="HF55" s="17">
        <v>15</v>
      </c>
      <c r="HG55" s="17">
        <v>0</v>
      </c>
      <c r="HH55" s="17">
        <v>0</v>
      </c>
      <c r="HI55" s="17">
        <v>0</v>
      </c>
      <c r="HJ55" s="17">
        <v>0</v>
      </c>
      <c r="HK55" s="17">
        <v>0</v>
      </c>
      <c r="HL55" s="17">
        <v>0</v>
      </c>
      <c r="HM55" s="17">
        <v>6</v>
      </c>
      <c r="HN55" s="17">
        <v>0</v>
      </c>
      <c r="HO55" s="17">
        <v>0</v>
      </c>
      <c r="HP55" s="17">
        <v>75</v>
      </c>
      <c r="HQ55" s="17">
        <v>0</v>
      </c>
      <c r="HR55" s="17">
        <v>700</v>
      </c>
      <c r="HS55" s="17">
        <v>3410</v>
      </c>
      <c r="HT55" s="17">
        <v>0</v>
      </c>
      <c r="HU55" s="17">
        <v>52</v>
      </c>
      <c r="HV55" s="17">
        <v>0</v>
      </c>
      <c r="HW55" s="17">
        <v>16</v>
      </c>
      <c r="HX55" s="17">
        <v>4755</v>
      </c>
      <c r="HY55" s="17">
        <v>152</v>
      </c>
      <c r="HZ55" s="17">
        <v>0</v>
      </c>
      <c r="IA55" s="17">
        <v>3412</v>
      </c>
      <c r="IB55" s="17">
        <v>70</v>
      </c>
      <c r="IC55" s="17">
        <v>0</v>
      </c>
      <c r="ID55" s="17">
        <v>0</v>
      </c>
      <c r="IE55" s="17">
        <v>0</v>
      </c>
      <c r="IF55" s="17">
        <v>0</v>
      </c>
      <c r="IG55" s="17">
        <v>0</v>
      </c>
      <c r="IH55" s="17">
        <v>0</v>
      </c>
      <c r="II55" s="17">
        <v>0</v>
      </c>
      <c r="IJ55" s="17">
        <v>0</v>
      </c>
      <c r="IK55" s="17">
        <v>5</v>
      </c>
      <c r="IL55" s="17">
        <v>2</v>
      </c>
      <c r="IM55" s="17">
        <v>70</v>
      </c>
      <c r="IN55" s="18">
        <v>0</v>
      </c>
      <c r="IO55" s="17">
        <v>0</v>
      </c>
      <c r="IP55" s="17">
        <v>0</v>
      </c>
      <c r="IQ55" s="17">
        <v>0</v>
      </c>
      <c r="IR55" s="17">
        <v>0</v>
      </c>
      <c r="IS55" s="17">
        <v>0</v>
      </c>
      <c r="IT55" s="17">
        <v>0</v>
      </c>
      <c r="IU55" s="17">
        <v>0</v>
      </c>
      <c r="IV55" s="17">
        <v>0</v>
      </c>
      <c r="IW55" s="18">
        <v>0</v>
      </c>
      <c r="IX55" s="17">
        <v>0</v>
      </c>
      <c r="IY55" s="17">
        <v>0</v>
      </c>
      <c r="IZ55" s="17">
        <v>0</v>
      </c>
      <c r="JA55" s="17">
        <v>0</v>
      </c>
      <c r="JB55" s="17">
        <v>0</v>
      </c>
      <c r="JC55" s="17">
        <v>0</v>
      </c>
      <c r="JD55" s="17">
        <v>0</v>
      </c>
      <c r="JE55" s="18">
        <v>0</v>
      </c>
      <c r="JF55" s="17">
        <v>0</v>
      </c>
      <c r="JG55" s="17">
        <v>0</v>
      </c>
      <c r="JH55" s="18">
        <v>0</v>
      </c>
      <c r="JI55" s="17">
        <v>0</v>
      </c>
      <c r="JJ55" s="17">
        <v>0</v>
      </c>
      <c r="JK55" s="19">
        <f>C55-[2]ФЦССХ!G10</f>
        <v>0</v>
      </c>
      <c r="JL55" s="20">
        <f>$C55-[2]ФЦССХ!$G$10</f>
        <v>0</v>
      </c>
    </row>
    <row r="56" spans="1:272" ht="33" x14ac:dyDescent="0.3">
      <c r="A56" s="35">
        <f t="shared" si="32"/>
        <v>45</v>
      </c>
      <c r="B56" s="36" t="s">
        <v>576</v>
      </c>
      <c r="C56" s="12">
        <f t="array" ref="C56:JJ56">TRANSPOSE([2]ПГУ!$G$10:$G$277)</f>
        <v>1422</v>
      </c>
      <c r="D56" s="13">
        <v>0</v>
      </c>
      <c r="E56" s="14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4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4">
        <v>0</v>
      </c>
      <c r="CK56" s="13">
        <v>0</v>
      </c>
      <c r="CL56" s="13">
        <v>0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0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>
        <v>0</v>
      </c>
      <c r="DB56" s="13">
        <v>0</v>
      </c>
      <c r="DC56" s="13">
        <v>0</v>
      </c>
      <c r="DD56" s="13">
        <v>0</v>
      </c>
      <c r="DE56" s="13">
        <v>0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0</v>
      </c>
      <c r="DN56" s="13">
        <v>0</v>
      </c>
      <c r="DO56" s="13">
        <v>0</v>
      </c>
      <c r="DP56" s="13">
        <v>0</v>
      </c>
      <c r="DQ56" s="13">
        <v>0</v>
      </c>
      <c r="DR56" s="15">
        <v>0</v>
      </c>
      <c r="DS56" s="13">
        <v>0</v>
      </c>
      <c r="DT56" s="13">
        <v>0</v>
      </c>
      <c r="DU56" s="13">
        <v>0</v>
      </c>
      <c r="DV56" s="13">
        <v>0</v>
      </c>
      <c r="DW56" s="13">
        <v>0</v>
      </c>
      <c r="DX56" s="13">
        <v>0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6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0</v>
      </c>
      <c r="FY56" s="13">
        <v>0</v>
      </c>
      <c r="FZ56" s="13">
        <v>0</v>
      </c>
      <c r="GA56" s="13">
        <v>0</v>
      </c>
      <c r="GB56" s="13">
        <v>0</v>
      </c>
      <c r="GC56" s="14">
        <v>0</v>
      </c>
      <c r="GD56" s="13">
        <v>0</v>
      </c>
      <c r="GE56" s="13">
        <v>0</v>
      </c>
      <c r="GF56" s="14">
        <v>378</v>
      </c>
      <c r="GG56" s="13">
        <v>0</v>
      </c>
      <c r="GH56" s="15">
        <v>0</v>
      </c>
      <c r="GI56" s="13">
        <v>0</v>
      </c>
      <c r="GJ56" s="17">
        <v>0</v>
      </c>
      <c r="GK56" s="17">
        <v>0</v>
      </c>
      <c r="GL56" s="17">
        <v>0</v>
      </c>
      <c r="GM56" s="17">
        <v>0</v>
      </c>
      <c r="GN56" s="17">
        <v>0</v>
      </c>
      <c r="GO56" s="17">
        <v>0</v>
      </c>
      <c r="GP56" s="17">
        <v>0</v>
      </c>
      <c r="GQ56" s="17">
        <v>0</v>
      </c>
      <c r="GR56" s="17">
        <v>0</v>
      </c>
      <c r="GS56" s="17">
        <v>0</v>
      </c>
      <c r="GT56" s="17">
        <v>0</v>
      </c>
      <c r="GU56" s="17">
        <v>0</v>
      </c>
      <c r="GV56" s="17">
        <v>378</v>
      </c>
      <c r="GW56" s="17">
        <v>0</v>
      </c>
      <c r="GX56" s="17">
        <v>0</v>
      </c>
      <c r="GY56" s="17">
        <v>0</v>
      </c>
      <c r="GZ56" s="17">
        <v>0</v>
      </c>
      <c r="HA56" s="17">
        <v>0</v>
      </c>
      <c r="HB56" s="17">
        <v>0</v>
      </c>
      <c r="HC56" s="18">
        <v>1044</v>
      </c>
      <c r="HD56" s="17">
        <v>969</v>
      </c>
      <c r="HE56" s="17">
        <v>0</v>
      </c>
      <c r="HF56" s="17">
        <v>0</v>
      </c>
      <c r="HG56" s="17">
        <v>25</v>
      </c>
      <c r="HH56" s="17">
        <v>25</v>
      </c>
      <c r="HI56" s="17">
        <v>0</v>
      </c>
      <c r="HJ56" s="17">
        <v>0</v>
      </c>
      <c r="HK56" s="17">
        <v>0</v>
      </c>
      <c r="HL56" s="17">
        <v>0</v>
      </c>
      <c r="HM56" s="17">
        <v>0</v>
      </c>
      <c r="HN56" s="17">
        <v>0</v>
      </c>
      <c r="HO56" s="17">
        <v>0</v>
      </c>
      <c r="HP56" s="17">
        <v>0</v>
      </c>
      <c r="HQ56" s="17">
        <v>0</v>
      </c>
      <c r="HR56" s="17">
        <v>0</v>
      </c>
      <c r="HS56" s="17">
        <v>0</v>
      </c>
      <c r="HT56" s="17">
        <v>0</v>
      </c>
      <c r="HU56" s="17">
        <v>0</v>
      </c>
      <c r="HV56" s="17">
        <v>0</v>
      </c>
      <c r="HW56" s="17">
        <v>0</v>
      </c>
      <c r="HX56" s="17">
        <v>0</v>
      </c>
      <c r="HY56" s="17">
        <v>0</v>
      </c>
      <c r="HZ56" s="17">
        <v>0</v>
      </c>
      <c r="IA56" s="17">
        <v>0</v>
      </c>
      <c r="IB56" s="17">
        <v>25</v>
      </c>
      <c r="IC56" s="17">
        <v>0</v>
      </c>
      <c r="ID56" s="17">
        <v>0</v>
      </c>
      <c r="IE56" s="17">
        <v>0</v>
      </c>
      <c r="IF56" s="17">
        <v>0</v>
      </c>
      <c r="IG56" s="17">
        <v>0</v>
      </c>
      <c r="IH56" s="17">
        <v>0</v>
      </c>
      <c r="II56" s="17">
        <v>0</v>
      </c>
      <c r="IJ56" s="17">
        <v>0</v>
      </c>
      <c r="IK56" s="17">
        <v>0</v>
      </c>
      <c r="IL56" s="17">
        <v>0</v>
      </c>
      <c r="IM56" s="17">
        <v>0</v>
      </c>
      <c r="IN56" s="18">
        <v>0</v>
      </c>
      <c r="IO56" s="17">
        <v>0</v>
      </c>
      <c r="IP56" s="17">
        <v>0</v>
      </c>
      <c r="IQ56" s="17">
        <v>0</v>
      </c>
      <c r="IR56" s="17">
        <v>0</v>
      </c>
      <c r="IS56" s="17">
        <v>0</v>
      </c>
      <c r="IT56" s="17">
        <v>0</v>
      </c>
      <c r="IU56" s="17">
        <v>0</v>
      </c>
      <c r="IV56" s="17">
        <v>0</v>
      </c>
      <c r="IW56" s="18">
        <v>0</v>
      </c>
      <c r="IX56" s="17">
        <v>0</v>
      </c>
      <c r="IY56" s="17">
        <v>0</v>
      </c>
      <c r="IZ56" s="17">
        <v>0</v>
      </c>
      <c r="JA56" s="17">
        <v>0</v>
      </c>
      <c r="JB56" s="17">
        <v>0</v>
      </c>
      <c r="JC56" s="17">
        <v>0</v>
      </c>
      <c r="JD56" s="17">
        <v>0</v>
      </c>
      <c r="JE56" s="18">
        <v>0</v>
      </c>
      <c r="JF56" s="17">
        <v>0</v>
      </c>
      <c r="JG56" s="17">
        <v>0</v>
      </c>
      <c r="JH56" s="18">
        <v>0</v>
      </c>
      <c r="JI56" s="17">
        <v>0</v>
      </c>
      <c r="JJ56" s="17">
        <v>0</v>
      </c>
      <c r="JK56" s="19">
        <f>C56-[2]ПГУ!G10</f>
        <v>0</v>
      </c>
      <c r="JL56" s="20">
        <f>$C56-[2]ПГУ!$G$10</f>
        <v>0</v>
      </c>
    </row>
    <row r="57" spans="1:272" ht="33" x14ac:dyDescent="0.25">
      <c r="A57" s="23"/>
      <c r="B57" s="24" t="s">
        <v>577</v>
      </c>
      <c r="C57" s="25">
        <f t="shared" ref="C57:BN57" si="33">SUM(C52:C56)</f>
        <v>49681</v>
      </c>
      <c r="D57" s="25">
        <f t="shared" si="33"/>
        <v>0</v>
      </c>
      <c r="E57" s="25">
        <f t="shared" si="33"/>
        <v>320</v>
      </c>
      <c r="F57" s="25">
        <f t="shared" si="33"/>
        <v>0</v>
      </c>
      <c r="G57" s="25">
        <f t="shared" si="33"/>
        <v>0</v>
      </c>
      <c r="H57" s="25">
        <f t="shared" si="33"/>
        <v>0</v>
      </c>
      <c r="I57" s="25">
        <f t="shared" si="33"/>
        <v>0</v>
      </c>
      <c r="J57" s="25">
        <f t="shared" si="33"/>
        <v>0</v>
      </c>
      <c r="K57" s="25">
        <f t="shared" si="33"/>
        <v>308</v>
      </c>
      <c r="L57" s="25">
        <f t="shared" si="33"/>
        <v>0</v>
      </c>
      <c r="M57" s="25">
        <f t="shared" si="33"/>
        <v>0</v>
      </c>
      <c r="N57" s="25">
        <f t="shared" si="33"/>
        <v>0</v>
      </c>
      <c r="O57" s="25">
        <f t="shared" si="33"/>
        <v>0</v>
      </c>
      <c r="P57" s="25">
        <f t="shared" si="33"/>
        <v>0</v>
      </c>
      <c r="Q57" s="25">
        <f t="shared" si="33"/>
        <v>0</v>
      </c>
      <c r="R57" s="25">
        <f t="shared" si="33"/>
        <v>2</v>
      </c>
      <c r="S57" s="25">
        <f t="shared" si="33"/>
        <v>4</v>
      </c>
      <c r="T57" s="25">
        <f t="shared" si="33"/>
        <v>0</v>
      </c>
      <c r="U57" s="25">
        <f t="shared" si="33"/>
        <v>0</v>
      </c>
      <c r="V57" s="25">
        <f t="shared" si="33"/>
        <v>0</v>
      </c>
      <c r="W57" s="25">
        <f t="shared" si="33"/>
        <v>0</v>
      </c>
      <c r="X57" s="25">
        <f t="shared" si="33"/>
        <v>0</v>
      </c>
      <c r="Y57" s="25">
        <f t="shared" si="33"/>
        <v>0</v>
      </c>
      <c r="Z57" s="25">
        <f t="shared" si="33"/>
        <v>6</v>
      </c>
      <c r="AA57" s="25">
        <f t="shared" si="33"/>
        <v>0</v>
      </c>
      <c r="AB57" s="25">
        <f t="shared" si="33"/>
        <v>0</v>
      </c>
      <c r="AC57" s="25">
        <f t="shared" si="33"/>
        <v>0</v>
      </c>
      <c r="AD57" s="25">
        <f t="shared" si="33"/>
        <v>0</v>
      </c>
      <c r="AE57" s="25">
        <f t="shared" si="33"/>
        <v>0</v>
      </c>
      <c r="AF57" s="25">
        <f t="shared" si="33"/>
        <v>0</v>
      </c>
      <c r="AG57" s="25">
        <f t="shared" si="33"/>
        <v>0</v>
      </c>
      <c r="AH57" s="25">
        <f t="shared" si="33"/>
        <v>200</v>
      </c>
      <c r="AI57" s="25">
        <f t="shared" si="33"/>
        <v>0</v>
      </c>
      <c r="AJ57" s="25">
        <f t="shared" si="33"/>
        <v>0</v>
      </c>
      <c r="AK57" s="25">
        <f t="shared" si="33"/>
        <v>0</v>
      </c>
      <c r="AL57" s="25">
        <f t="shared" si="33"/>
        <v>70</v>
      </c>
      <c r="AM57" s="25">
        <f t="shared" si="33"/>
        <v>0</v>
      </c>
      <c r="AN57" s="25">
        <f t="shared" si="33"/>
        <v>0</v>
      </c>
      <c r="AO57" s="25">
        <f t="shared" si="33"/>
        <v>2</v>
      </c>
      <c r="AP57" s="25">
        <f t="shared" si="33"/>
        <v>0</v>
      </c>
      <c r="AQ57" s="25">
        <f t="shared" si="33"/>
        <v>0</v>
      </c>
      <c r="AR57" s="25">
        <f t="shared" si="33"/>
        <v>0</v>
      </c>
      <c r="AS57" s="25">
        <f t="shared" si="33"/>
        <v>0</v>
      </c>
      <c r="AT57" s="25">
        <f t="shared" si="33"/>
        <v>0</v>
      </c>
      <c r="AU57" s="25">
        <f t="shared" si="33"/>
        <v>50</v>
      </c>
      <c r="AV57" s="25">
        <f t="shared" si="33"/>
        <v>1</v>
      </c>
      <c r="AW57" s="25">
        <f t="shared" si="33"/>
        <v>0</v>
      </c>
      <c r="AX57" s="25">
        <f t="shared" si="33"/>
        <v>0</v>
      </c>
      <c r="AY57" s="25">
        <f t="shared" si="33"/>
        <v>0</v>
      </c>
      <c r="AZ57" s="25">
        <f t="shared" si="33"/>
        <v>1</v>
      </c>
      <c r="BA57" s="25">
        <f t="shared" si="33"/>
        <v>0</v>
      </c>
      <c r="BB57" s="25">
        <f t="shared" si="33"/>
        <v>0</v>
      </c>
      <c r="BC57" s="25">
        <f t="shared" si="33"/>
        <v>0</v>
      </c>
      <c r="BD57" s="25">
        <f t="shared" si="33"/>
        <v>0</v>
      </c>
      <c r="BE57" s="25">
        <f t="shared" si="33"/>
        <v>0</v>
      </c>
      <c r="BF57" s="25">
        <f t="shared" si="33"/>
        <v>0</v>
      </c>
      <c r="BG57" s="25">
        <f t="shared" si="33"/>
        <v>0</v>
      </c>
      <c r="BH57" s="25">
        <f t="shared" si="33"/>
        <v>2</v>
      </c>
      <c r="BI57" s="25">
        <f t="shared" si="33"/>
        <v>70</v>
      </c>
      <c r="BJ57" s="25">
        <f t="shared" si="33"/>
        <v>0</v>
      </c>
      <c r="BK57" s="25">
        <f t="shared" si="33"/>
        <v>0</v>
      </c>
      <c r="BL57" s="25">
        <f t="shared" si="33"/>
        <v>0</v>
      </c>
      <c r="BM57" s="25">
        <f t="shared" si="33"/>
        <v>0</v>
      </c>
      <c r="BN57" s="25">
        <f t="shared" si="33"/>
        <v>0</v>
      </c>
      <c r="BO57" s="25">
        <f t="shared" ref="BO57:DZ57" si="34">SUM(BO52:BO56)</f>
        <v>4</v>
      </c>
      <c r="BP57" s="25">
        <f t="shared" si="34"/>
        <v>0</v>
      </c>
      <c r="BQ57" s="25">
        <f t="shared" si="34"/>
        <v>0</v>
      </c>
      <c r="BR57" s="25">
        <f t="shared" si="34"/>
        <v>0</v>
      </c>
      <c r="BS57" s="25">
        <f t="shared" si="34"/>
        <v>0</v>
      </c>
      <c r="BT57" s="25">
        <f t="shared" si="34"/>
        <v>0</v>
      </c>
      <c r="BU57" s="25">
        <f t="shared" si="34"/>
        <v>0</v>
      </c>
      <c r="BV57" s="25">
        <f t="shared" si="34"/>
        <v>0</v>
      </c>
      <c r="BW57" s="25">
        <f t="shared" si="34"/>
        <v>0</v>
      </c>
      <c r="BX57" s="25">
        <f t="shared" si="34"/>
        <v>0</v>
      </c>
      <c r="BY57" s="25">
        <f t="shared" si="34"/>
        <v>0</v>
      </c>
      <c r="BZ57" s="25">
        <f t="shared" si="34"/>
        <v>0</v>
      </c>
      <c r="CA57" s="25">
        <f t="shared" si="34"/>
        <v>0</v>
      </c>
      <c r="CB57" s="25">
        <f t="shared" si="34"/>
        <v>0</v>
      </c>
      <c r="CC57" s="25">
        <f t="shared" si="34"/>
        <v>0</v>
      </c>
      <c r="CD57" s="25">
        <f t="shared" si="34"/>
        <v>0</v>
      </c>
      <c r="CE57" s="25">
        <f t="shared" si="34"/>
        <v>0</v>
      </c>
      <c r="CF57" s="25">
        <f t="shared" si="34"/>
        <v>0</v>
      </c>
      <c r="CG57" s="25">
        <f t="shared" si="34"/>
        <v>0</v>
      </c>
      <c r="CH57" s="25">
        <f t="shared" si="34"/>
        <v>0</v>
      </c>
      <c r="CI57" s="25">
        <f t="shared" si="34"/>
        <v>0</v>
      </c>
      <c r="CJ57" s="25">
        <f t="shared" si="34"/>
        <v>25</v>
      </c>
      <c r="CK57" s="25">
        <f t="shared" si="34"/>
        <v>0</v>
      </c>
      <c r="CL57" s="25">
        <f t="shared" si="34"/>
        <v>0</v>
      </c>
      <c r="CM57" s="25">
        <f t="shared" si="34"/>
        <v>0</v>
      </c>
      <c r="CN57" s="25">
        <f t="shared" si="34"/>
        <v>0</v>
      </c>
      <c r="CO57" s="25">
        <f t="shared" si="34"/>
        <v>0</v>
      </c>
      <c r="CP57" s="25">
        <f t="shared" si="34"/>
        <v>0</v>
      </c>
      <c r="CQ57" s="25">
        <f t="shared" si="34"/>
        <v>0</v>
      </c>
      <c r="CR57" s="25">
        <f t="shared" si="34"/>
        <v>0</v>
      </c>
      <c r="CS57" s="25">
        <f t="shared" si="34"/>
        <v>0</v>
      </c>
      <c r="CT57" s="25">
        <f t="shared" si="34"/>
        <v>0</v>
      </c>
      <c r="CU57" s="25">
        <f t="shared" si="34"/>
        <v>0</v>
      </c>
      <c r="CV57" s="25">
        <f t="shared" si="34"/>
        <v>0</v>
      </c>
      <c r="CW57" s="25">
        <f t="shared" si="34"/>
        <v>0</v>
      </c>
      <c r="CX57" s="25">
        <f t="shared" si="34"/>
        <v>0</v>
      </c>
      <c r="CY57" s="25">
        <f t="shared" si="34"/>
        <v>0</v>
      </c>
      <c r="CZ57" s="25">
        <f t="shared" si="34"/>
        <v>0</v>
      </c>
      <c r="DA57" s="25">
        <f t="shared" si="34"/>
        <v>0</v>
      </c>
      <c r="DB57" s="25">
        <f t="shared" si="34"/>
        <v>0</v>
      </c>
      <c r="DC57" s="25">
        <f t="shared" si="34"/>
        <v>0</v>
      </c>
      <c r="DD57" s="25">
        <f t="shared" si="34"/>
        <v>0</v>
      </c>
      <c r="DE57" s="25">
        <f t="shared" si="34"/>
        <v>0</v>
      </c>
      <c r="DF57" s="25">
        <f t="shared" si="34"/>
        <v>0</v>
      </c>
      <c r="DG57" s="25">
        <f t="shared" si="34"/>
        <v>0</v>
      </c>
      <c r="DH57" s="25">
        <f t="shared" si="34"/>
        <v>0</v>
      </c>
      <c r="DI57" s="25">
        <f t="shared" si="34"/>
        <v>0</v>
      </c>
      <c r="DJ57" s="25">
        <f t="shared" si="34"/>
        <v>0</v>
      </c>
      <c r="DK57" s="25">
        <f t="shared" si="34"/>
        <v>0</v>
      </c>
      <c r="DL57" s="25">
        <f t="shared" si="34"/>
        <v>0</v>
      </c>
      <c r="DM57" s="25">
        <f t="shared" si="34"/>
        <v>0</v>
      </c>
      <c r="DN57" s="25">
        <f t="shared" si="34"/>
        <v>0</v>
      </c>
      <c r="DO57" s="25">
        <f t="shared" si="34"/>
        <v>0</v>
      </c>
      <c r="DP57" s="25">
        <f t="shared" si="34"/>
        <v>0</v>
      </c>
      <c r="DQ57" s="25">
        <f t="shared" si="34"/>
        <v>0</v>
      </c>
      <c r="DR57" s="25">
        <f t="shared" si="34"/>
        <v>0</v>
      </c>
      <c r="DS57" s="25">
        <f t="shared" si="34"/>
        <v>0</v>
      </c>
      <c r="DT57" s="25">
        <f t="shared" si="34"/>
        <v>0</v>
      </c>
      <c r="DU57" s="25">
        <f t="shared" si="34"/>
        <v>0</v>
      </c>
      <c r="DV57" s="25">
        <f t="shared" si="34"/>
        <v>0</v>
      </c>
      <c r="DW57" s="25">
        <f t="shared" si="34"/>
        <v>0</v>
      </c>
      <c r="DX57" s="25">
        <f t="shared" si="34"/>
        <v>0</v>
      </c>
      <c r="DY57" s="25">
        <f t="shared" si="34"/>
        <v>0</v>
      </c>
      <c r="DZ57" s="25">
        <f t="shared" si="34"/>
        <v>10</v>
      </c>
      <c r="EA57" s="25">
        <f t="shared" ref="EA57:GL57" si="35">SUM(EA52:EA56)</f>
        <v>0</v>
      </c>
      <c r="EB57" s="25">
        <f t="shared" si="35"/>
        <v>15</v>
      </c>
      <c r="EC57" s="25">
        <f t="shared" si="35"/>
        <v>0</v>
      </c>
      <c r="ED57" s="25">
        <f t="shared" si="35"/>
        <v>877</v>
      </c>
      <c r="EE57" s="25">
        <f t="shared" si="35"/>
        <v>0</v>
      </c>
      <c r="EF57" s="25">
        <f t="shared" si="35"/>
        <v>0</v>
      </c>
      <c r="EG57" s="25">
        <f t="shared" si="35"/>
        <v>0</v>
      </c>
      <c r="EH57" s="25">
        <f t="shared" si="35"/>
        <v>20</v>
      </c>
      <c r="EI57" s="25">
        <f t="shared" si="35"/>
        <v>25</v>
      </c>
      <c r="EJ57" s="25">
        <f t="shared" si="35"/>
        <v>10</v>
      </c>
      <c r="EK57" s="25">
        <f t="shared" si="35"/>
        <v>108</v>
      </c>
      <c r="EL57" s="25">
        <f t="shared" si="35"/>
        <v>0</v>
      </c>
      <c r="EM57" s="25">
        <f t="shared" si="35"/>
        <v>0</v>
      </c>
      <c r="EN57" s="25">
        <f t="shared" si="35"/>
        <v>0</v>
      </c>
      <c r="EO57" s="25">
        <f t="shared" si="35"/>
        <v>22</v>
      </c>
      <c r="EP57" s="25">
        <f t="shared" si="35"/>
        <v>0</v>
      </c>
      <c r="EQ57" s="25">
        <f t="shared" si="35"/>
        <v>29</v>
      </c>
      <c r="ER57" s="25">
        <f t="shared" si="35"/>
        <v>6</v>
      </c>
      <c r="ES57" s="25">
        <f t="shared" si="35"/>
        <v>0</v>
      </c>
      <c r="ET57" s="25">
        <f t="shared" si="35"/>
        <v>0</v>
      </c>
      <c r="EU57" s="25">
        <f t="shared" si="35"/>
        <v>0</v>
      </c>
      <c r="EV57" s="25">
        <f t="shared" si="35"/>
        <v>0</v>
      </c>
      <c r="EW57" s="25">
        <f t="shared" si="35"/>
        <v>0</v>
      </c>
      <c r="EX57" s="25">
        <f t="shared" si="35"/>
        <v>40</v>
      </c>
      <c r="EY57" s="25">
        <f t="shared" si="35"/>
        <v>0</v>
      </c>
      <c r="EZ57" s="25">
        <f t="shared" si="35"/>
        <v>0</v>
      </c>
      <c r="FA57" s="25">
        <f t="shared" si="35"/>
        <v>210</v>
      </c>
      <c r="FB57" s="25">
        <f t="shared" si="35"/>
        <v>0</v>
      </c>
      <c r="FC57" s="25">
        <f t="shared" si="35"/>
        <v>115</v>
      </c>
      <c r="FD57" s="25">
        <f t="shared" si="35"/>
        <v>0</v>
      </c>
      <c r="FE57" s="25">
        <f t="shared" si="35"/>
        <v>0</v>
      </c>
      <c r="FF57" s="25">
        <f t="shared" si="35"/>
        <v>0</v>
      </c>
      <c r="FG57" s="25">
        <f t="shared" si="35"/>
        <v>0</v>
      </c>
      <c r="FH57" s="25">
        <f t="shared" si="35"/>
        <v>0</v>
      </c>
      <c r="FI57" s="25">
        <f t="shared" si="35"/>
        <v>0</v>
      </c>
      <c r="FJ57" s="25">
        <f t="shared" si="35"/>
        <v>10</v>
      </c>
      <c r="FK57" s="25">
        <f t="shared" si="35"/>
        <v>0</v>
      </c>
      <c r="FL57" s="25">
        <f t="shared" si="35"/>
        <v>15</v>
      </c>
      <c r="FM57" s="25">
        <f t="shared" si="35"/>
        <v>0</v>
      </c>
      <c r="FN57" s="25">
        <f t="shared" si="35"/>
        <v>165</v>
      </c>
      <c r="FO57" s="25">
        <f t="shared" si="35"/>
        <v>0</v>
      </c>
      <c r="FP57" s="25">
        <f t="shared" si="35"/>
        <v>0</v>
      </c>
      <c r="FQ57" s="25">
        <f t="shared" si="35"/>
        <v>0</v>
      </c>
      <c r="FR57" s="25">
        <f t="shared" si="35"/>
        <v>10</v>
      </c>
      <c r="FS57" s="25">
        <f t="shared" si="35"/>
        <v>0</v>
      </c>
      <c r="FT57" s="25">
        <f t="shared" si="35"/>
        <v>22</v>
      </c>
      <c r="FU57" s="25">
        <f t="shared" si="35"/>
        <v>0</v>
      </c>
      <c r="FV57" s="25">
        <f t="shared" si="35"/>
        <v>46</v>
      </c>
      <c r="FW57" s="25">
        <f t="shared" si="35"/>
        <v>12</v>
      </c>
      <c r="FX57" s="25">
        <f t="shared" si="35"/>
        <v>12</v>
      </c>
      <c r="FY57" s="25">
        <f t="shared" si="35"/>
        <v>0</v>
      </c>
      <c r="FZ57" s="25">
        <f t="shared" si="35"/>
        <v>0</v>
      </c>
      <c r="GA57" s="25">
        <f t="shared" si="35"/>
        <v>0</v>
      </c>
      <c r="GB57" s="25">
        <f t="shared" si="35"/>
        <v>0</v>
      </c>
      <c r="GC57" s="25">
        <f t="shared" si="35"/>
        <v>953</v>
      </c>
      <c r="GD57" s="25">
        <f t="shared" si="35"/>
        <v>703</v>
      </c>
      <c r="GE57" s="25">
        <f t="shared" si="35"/>
        <v>250</v>
      </c>
      <c r="GF57" s="25">
        <f t="shared" si="35"/>
        <v>4059</v>
      </c>
      <c r="GG57" s="25">
        <f t="shared" si="35"/>
        <v>300</v>
      </c>
      <c r="GH57" s="25">
        <f t="shared" si="35"/>
        <v>0</v>
      </c>
      <c r="GI57" s="25">
        <f t="shared" si="35"/>
        <v>0</v>
      </c>
      <c r="GJ57" s="25">
        <f t="shared" si="35"/>
        <v>0</v>
      </c>
      <c r="GK57" s="26">
        <f t="shared" si="35"/>
        <v>0</v>
      </c>
      <c r="GL57" s="25">
        <f t="shared" si="35"/>
        <v>0</v>
      </c>
      <c r="GM57" s="25">
        <f t="shared" ref="GM57:IX57" si="36">SUM(GM52:GM56)</f>
        <v>0</v>
      </c>
      <c r="GN57" s="25">
        <f t="shared" si="36"/>
        <v>5</v>
      </c>
      <c r="GO57" s="25">
        <f t="shared" si="36"/>
        <v>0</v>
      </c>
      <c r="GP57" s="25">
        <f t="shared" si="36"/>
        <v>0</v>
      </c>
      <c r="GQ57" s="25">
        <f t="shared" si="36"/>
        <v>0</v>
      </c>
      <c r="GR57" s="25">
        <f t="shared" si="36"/>
        <v>0</v>
      </c>
      <c r="GS57" s="25">
        <f t="shared" si="36"/>
        <v>0</v>
      </c>
      <c r="GT57" s="25">
        <f t="shared" si="36"/>
        <v>0</v>
      </c>
      <c r="GU57" s="25">
        <f t="shared" si="36"/>
        <v>0</v>
      </c>
      <c r="GV57" s="25">
        <f t="shared" si="36"/>
        <v>3754</v>
      </c>
      <c r="GW57" s="25">
        <f t="shared" si="36"/>
        <v>0</v>
      </c>
      <c r="GX57" s="25">
        <f t="shared" si="36"/>
        <v>0</v>
      </c>
      <c r="GY57" s="25">
        <f t="shared" si="36"/>
        <v>0</v>
      </c>
      <c r="GZ57" s="25">
        <f t="shared" si="36"/>
        <v>0</v>
      </c>
      <c r="HA57" s="25">
        <f t="shared" si="36"/>
        <v>0</v>
      </c>
      <c r="HB57" s="25">
        <f t="shared" si="36"/>
        <v>0</v>
      </c>
      <c r="HC57" s="25">
        <f t="shared" si="36"/>
        <v>29022</v>
      </c>
      <c r="HD57" s="25">
        <f t="shared" si="36"/>
        <v>13460</v>
      </c>
      <c r="HE57" s="25">
        <f t="shared" si="36"/>
        <v>60</v>
      </c>
      <c r="HF57" s="25">
        <f t="shared" si="36"/>
        <v>15</v>
      </c>
      <c r="HG57" s="25">
        <f t="shared" si="36"/>
        <v>25</v>
      </c>
      <c r="HH57" s="25">
        <f t="shared" si="36"/>
        <v>25</v>
      </c>
      <c r="HI57" s="25">
        <f t="shared" si="36"/>
        <v>0</v>
      </c>
      <c r="HJ57" s="25">
        <f t="shared" si="36"/>
        <v>0</v>
      </c>
      <c r="HK57" s="25">
        <f t="shared" si="36"/>
        <v>0</v>
      </c>
      <c r="HL57" s="25">
        <f t="shared" si="36"/>
        <v>0</v>
      </c>
      <c r="HM57" s="25">
        <f t="shared" si="36"/>
        <v>6</v>
      </c>
      <c r="HN57" s="25">
        <f t="shared" si="36"/>
        <v>0</v>
      </c>
      <c r="HO57" s="25">
        <f t="shared" si="36"/>
        <v>0</v>
      </c>
      <c r="HP57" s="25">
        <f t="shared" si="36"/>
        <v>75</v>
      </c>
      <c r="HQ57" s="25">
        <f t="shared" si="36"/>
        <v>0</v>
      </c>
      <c r="HR57" s="25">
        <f t="shared" si="36"/>
        <v>700</v>
      </c>
      <c r="HS57" s="25">
        <f t="shared" si="36"/>
        <v>3410</v>
      </c>
      <c r="HT57" s="25">
        <f t="shared" si="36"/>
        <v>0</v>
      </c>
      <c r="HU57" s="25">
        <f t="shared" si="36"/>
        <v>64</v>
      </c>
      <c r="HV57" s="25">
        <f t="shared" si="36"/>
        <v>0</v>
      </c>
      <c r="HW57" s="25">
        <f t="shared" si="36"/>
        <v>21</v>
      </c>
      <c r="HX57" s="25">
        <f t="shared" si="36"/>
        <v>6269</v>
      </c>
      <c r="HY57" s="25">
        <f t="shared" si="36"/>
        <v>212</v>
      </c>
      <c r="HZ57" s="25">
        <f t="shared" si="36"/>
        <v>0</v>
      </c>
      <c r="IA57" s="25">
        <f t="shared" si="36"/>
        <v>3505</v>
      </c>
      <c r="IB57" s="25">
        <f t="shared" si="36"/>
        <v>1026</v>
      </c>
      <c r="IC57" s="25">
        <f t="shared" si="36"/>
        <v>0</v>
      </c>
      <c r="ID57" s="25">
        <f t="shared" si="36"/>
        <v>2</v>
      </c>
      <c r="IE57" s="25">
        <f t="shared" si="36"/>
        <v>0</v>
      </c>
      <c r="IF57" s="25">
        <f t="shared" si="36"/>
        <v>0</v>
      </c>
      <c r="IG57" s="25">
        <f t="shared" si="36"/>
        <v>0</v>
      </c>
      <c r="IH57" s="25">
        <f t="shared" si="36"/>
        <v>0</v>
      </c>
      <c r="II57" s="25">
        <f t="shared" si="36"/>
        <v>0</v>
      </c>
      <c r="IJ57" s="25">
        <f t="shared" si="36"/>
        <v>0</v>
      </c>
      <c r="IK57" s="25">
        <f t="shared" si="36"/>
        <v>5</v>
      </c>
      <c r="IL57" s="25">
        <f t="shared" si="36"/>
        <v>2</v>
      </c>
      <c r="IM57" s="25">
        <f t="shared" si="36"/>
        <v>140</v>
      </c>
      <c r="IN57" s="25">
        <f t="shared" si="36"/>
        <v>0</v>
      </c>
      <c r="IO57" s="25">
        <f t="shared" si="36"/>
        <v>0</v>
      </c>
      <c r="IP57" s="25">
        <f t="shared" si="36"/>
        <v>0</v>
      </c>
      <c r="IQ57" s="25">
        <f t="shared" si="36"/>
        <v>0</v>
      </c>
      <c r="IR57" s="25">
        <f t="shared" si="36"/>
        <v>0</v>
      </c>
      <c r="IS57" s="25">
        <f t="shared" si="36"/>
        <v>0</v>
      </c>
      <c r="IT57" s="25">
        <f t="shared" si="36"/>
        <v>0</v>
      </c>
      <c r="IU57" s="25">
        <f t="shared" si="36"/>
        <v>0</v>
      </c>
      <c r="IV57" s="25">
        <f t="shared" si="36"/>
        <v>0</v>
      </c>
      <c r="IW57" s="25">
        <f t="shared" si="36"/>
        <v>0</v>
      </c>
      <c r="IX57" s="25">
        <f t="shared" si="36"/>
        <v>0</v>
      </c>
      <c r="IY57" s="25">
        <f t="shared" ref="IY57:JJ57" si="37">SUM(IY52:IY56)</f>
        <v>0</v>
      </c>
      <c r="IZ57" s="25">
        <f t="shared" si="37"/>
        <v>0</v>
      </c>
      <c r="JA57" s="25">
        <f t="shared" si="37"/>
        <v>0</v>
      </c>
      <c r="JB57" s="25">
        <f t="shared" si="37"/>
        <v>0</v>
      </c>
      <c r="JC57" s="25">
        <f t="shared" si="37"/>
        <v>0</v>
      </c>
      <c r="JD57" s="25">
        <f t="shared" si="37"/>
        <v>0</v>
      </c>
      <c r="JE57" s="25">
        <f t="shared" si="37"/>
        <v>14225</v>
      </c>
      <c r="JF57" s="25">
        <f t="shared" si="37"/>
        <v>14225</v>
      </c>
      <c r="JG57" s="25">
        <f t="shared" si="37"/>
        <v>0</v>
      </c>
      <c r="JH57" s="25">
        <f t="shared" si="37"/>
        <v>0</v>
      </c>
      <c r="JI57" s="25">
        <f t="shared" si="37"/>
        <v>0</v>
      </c>
      <c r="JJ57" s="25">
        <f t="shared" si="37"/>
        <v>0</v>
      </c>
      <c r="JK57" s="19"/>
      <c r="JL57" s="20"/>
    </row>
    <row r="58" spans="1:272" ht="18.75" x14ac:dyDescent="0.3">
      <c r="A58" s="35">
        <v>46</v>
      </c>
      <c r="B58" s="22" t="s">
        <v>578</v>
      </c>
      <c r="C58" s="12">
        <f t="array" ref="C58:JJ58">TRANSPOSE([2]ППОЭВТ!$G$10:$G$277)</f>
        <v>650</v>
      </c>
      <c r="D58" s="13">
        <v>0</v>
      </c>
      <c r="E58" s="14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4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0</v>
      </c>
      <c r="CA58" s="13">
        <v>0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4">
        <v>0</v>
      </c>
      <c r="CK58" s="13">
        <v>0</v>
      </c>
      <c r="CL58" s="13">
        <v>0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0</v>
      </c>
      <c r="CT58" s="13">
        <v>0</v>
      </c>
      <c r="CU58" s="13">
        <v>0</v>
      </c>
      <c r="CV58" s="13">
        <v>0</v>
      </c>
      <c r="CW58" s="13">
        <v>0</v>
      </c>
      <c r="CX58" s="13">
        <v>0</v>
      </c>
      <c r="CY58" s="13">
        <v>0</v>
      </c>
      <c r="CZ58" s="13">
        <v>0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0</v>
      </c>
      <c r="DO58" s="13">
        <v>0</v>
      </c>
      <c r="DP58" s="13">
        <v>0</v>
      </c>
      <c r="DQ58" s="13">
        <v>0</v>
      </c>
      <c r="DR58" s="15">
        <v>0</v>
      </c>
      <c r="DS58" s="13">
        <v>0</v>
      </c>
      <c r="DT58" s="13">
        <v>0</v>
      </c>
      <c r="DU58" s="13">
        <v>0</v>
      </c>
      <c r="DV58" s="13">
        <v>0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6">
        <v>0</v>
      </c>
      <c r="EE58" s="13">
        <v>0</v>
      </c>
      <c r="EF58" s="13">
        <v>0</v>
      </c>
      <c r="EG58" s="13">
        <v>0</v>
      </c>
      <c r="EH58" s="13">
        <v>0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0</v>
      </c>
      <c r="EQ58" s="13">
        <v>0</v>
      </c>
      <c r="ER58" s="13">
        <v>0</v>
      </c>
      <c r="ES58" s="13">
        <v>0</v>
      </c>
      <c r="ET58" s="13">
        <v>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0</v>
      </c>
      <c r="FH58" s="13">
        <v>0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0</v>
      </c>
      <c r="FZ58" s="13">
        <v>0</v>
      </c>
      <c r="GA58" s="13">
        <v>0</v>
      </c>
      <c r="GB58" s="13">
        <v>0</v>
      </c>
      <c r="GC58" s="14">
        <v>0</v>
      </c>
      <c r="GD58" s="13">
        <v>0</v>
      </c>
      <c r="GE58" s="13">
        <v>0</v>
      </c>
      <c r="GF58" s="14">
        <v>180</v>
      </c>
      <c r="GG58" s="13">
        <v>0</v>
      </c>
      <c r="GH58" s="15">
        <v>0</v>
      </c>
      <c r="GI58" s="13">
        <v>0</v>
      </c>
      <c r="GJ58" s="17">
        <v>0</v>
      </c>
      <c r="GK58" s="17">
        <v>0</v>
      </c>
      <c r="GL58" s="17">
        <v>0</v>
      </c>
      <c r="GM58" s="17">
        <v>0</v>
      </c>
      <c r="GN58" s="17">
        <v>0</v>
      </c>
      <c r="GO58" s="17">
        <v>0</v>
      </c>
      <c r="GP58" s="17">
        <v>0</v>
      </c>
      <c r="GQ58" s="17">
        <v>0</v>
      </c>
      <c r="GR58" s="17">
        <v>0</v>
      </c>
      <c r="GS58" s="17">
        <v>0</v>
      </c>
      <c r="GT58" s="17">
        <v>0</v>
      </c>
      <c r="GU58" s="17">
        <v>0</v>
      </c>
      <c r="GV58" s="17">
        <v>180</v>
      </c>
      <c r="GW58" s="17">
        <v>0</v>
      </c>
      <c r="GX58" s="17">
        <v>0</v>
      </c>
      <c r="GY58" s="17">
        <v>0</v>
      </c>
      <c r="GZ58" s="17">
        <v>0</v>
      </c>
      <c r="HA58" s="17">
        <v>0</v>
      </c>
      <c r="HB58" s="17">
        <v>0</v>
      </c>
      <c r="HC58" s="18">
        <v>470</v>
      </c>
      <c r="HD58" s="17">
        <v>340</v>
      </c>
      <c r="HE58" s="17">
        <v>0</v>
      </c>
      <c r="HF58" s="17">
        <v>0</v>
      </c>
      <c r="HG58" s="17">
        <v>0</v>
      </c>
      <c r="HH58" s="17">
        <v>0</v>
      </c>
      <c r="HI58" s="17">
        <v>0</v>
      </c>
      <c r="HJ58" s="17">
        <v>0</v>
      </c>
      <c r="HK58" s="17">
        <v>0</v>
      </c>
      <c r="HL58" s="17">
        <v>0</v>
      </c>
      <c r="HM58" s="17">
        <v>0</v>
      </c>
      <c r="HN58" s="17">
        <v>0</v>
      </c>
      <c r="HO58" s="17">
        <v>0</v>
      </c>
      <c r="HP58" s="17">
        <v>0</v>
      </c>
      <c r="HQ58" s="17">
        <v>0</v>
      </c>
      <c r="HR58" s="17">
        <v>0</v>
      </c>
      <c r="HS58" s="17">
        <v>0</v>
      </c>
      <c r="HT58" s="17">
        <v>0</v>
      </c>
      <c r="HU58" s="17">
        <v>0</v>
      </c>
      <c r="HV58" s="17">
        <v>0</v>
      </c>
      <c r="HW58" s="17">
        <v>0</v>
      </c>
      <c r="HX58" s="17">
        <v>50</v>
      </c>
      <c r="HY58" s="17">
        <v>0</v>
      </c>
      <c r="HZ58" s="17">
        <v>0</v>
      </c>
      <c r="IA58" s="17">
        <v>0</v>
      </c>
      <c r="IB58" s="17">
        <v>80</v>
      </c>
      <c r="IC58" s="17">
        <v>0</v>
      </c>
      <c r="ID58" s="17">
        <v>0</v>
      </c>
      <c r="IE58" s="17">
        <v>0</v>
      </c>
      <c r="IF58" s="17">
        <v>0</v>
      </c>
      <c r="IG58" s="17">
        <v>0</v>
      </c>
      <c r="IH58" s="17">
        <v>0</v>
      </c>
      <c r="II58" s="17">
        <v>0</v>
      </c>
      <c r="IJ58" s="17">
        <v>0</v>
      </c>
      <c r="IK58" s="17">
        <v>0</v>
      </c>
      <c r="IL58" s="17">
        <v>0</v>
      </c>
      <c r="IM58" s="17">
        <v>0</v>
      </c>
      <c r="IN58" s="18">
        <v>0</v>
      </c>
      <c r="IO58" s="17">
        <v>0</v>
      </c>
      <c r="IP58" s="17">
        <v>0</v>
      </c>
      <c r="IQ58" s="17">
        <v>0</v>
      </c>
      <c r="IR58" s="17">
        <v>0</v>
      </c>
      <c r="IS58" s="17">
        <v>0</v>
      </c>
      <c r="IT58" s="17">
        <v>0</v>
      </c>
      <c r="IU58" s="17">
        <v>0</v>
      </c>
      <c r="IV58" s="17">
        <v>0</v>
      </c>
      <c r="IW58" s="18">
        <v>0</v>
      </c>
      <c r="IX58" s="17">
        <v>0</v>
      </c>
      <c r="IY58" s="17">
        <v>0</v>
      </c>
      <c r="IZ58" s="17">
        <v>0</v>
      </c>
      <c r="JA58" s="17">
        <v>0</v>
      </c>
      <c r="JB58" s="17">
        <v>0</v>
      </c>
      <c r="JC58" s="17">
        <v>0</v>
      </c>
      <c r="JD58" s="17">
        <v>0</v>
      </c>
      <c r="JE58" s="18">
        <v>0</v>
      </c>
      <c r="JF58" s="17">
        <v>0</v>
      </c>
      <c r="JG58" s="17">
        <v>0</v>
      </c>
      <c r="JH58" s="18">
        <v>0</v>
      </c>
      <c r="JI58" s="17">
        <v>0</v>
      </c>
      <c r="JJ58" s="17">
        <v>0</v>
      </c>
      <c r="JK58" s="19">
        <f>C58-[2]ППОЭВТ!G10</f>
        <v>0</v>
      </c>
      <c r="JL58" s="20">
        <f>$C58-[2]ППОЭВТ!$G$10</f>
        <v>0</v>
      </c>
    </row>
    <row r="59" spans="1:272" ht="33" x14ac:dyDescent="0.3">
      <c r="A59" s="35">
        <f>A58+1</f>
        <v>47</v>
      </c>
      <c r="B59" s="22" t="s">
        <v>579</v>
      </c>
      <c r="C59" s="12">
        <f t="array" ref="C59:JJ59">TRANSPOSE([2]РЖД!$G$10:$G$277)</f>
        <v>13035</v>
      </c>
      <c r="D59" s="13">
        <v>0</v>
      </c>
      <c r="E59" s="14">
        <v>2200</v>
      </c>
      <c r="F59" s="13">
        <v>0</v>
      </c>
      <c r="G59" s="13">
        <v>400</v>
      </c>
      <c r="H59" s="13">
        <v>0</v>
      </c>
      <c r="I59" s="13">
        <v>0</v>
      </c>
      <c r="J59" s="13">
        <v>50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150</v>
      </c>
      <c r="S59" s="13">
        <v>600</v>
      </c>
      <c r="T59" s="13">
        <v>0</v>
      </c>
      <c r="U59" s="13">
        <v>0</v>
      </c>
      <c r="V59" s="13">
        <v>0</v>
      </c>
      <c r="W59" s="13">
        <v>50</v>
      </c>
      <c r="X59" s="13">
        <v>0</v>
      </c>
      <c r="Y59" s="13">
        <v>0</v>
      </c>
      <c r="Z59" s="13">
        <v>200</v>
      </c>
      <c r="AA59" s="13">
        <v>400</v>
      </c>
      <c r="AB59" s="13">
        <v>0</v>
      </c>
      <c r="AC59" s="13">
        <v>350</v>
      </c>
      <c r="AD59" s="13">
        <v>0</v>
      </c>
      <c r="AE59" s="13">
        <v>0</v>
      </c>
      <c r="AF59" s="13">
        <v>0</v>
      </c>
      <c r="AG59" s="13">
        <v>0</v>
      </c>
      <c r="AH59" s="14">
        <v>690</v>
      </c>
      <c r="AI59" s="13">
        <v>0</v>
      </c>
      <c r="AJ59" s="13">
        <v>0</v>
      </c>
      <c r="AK59" s="13">
        <v>0</v>
      </c>
      <c r="AL59" s="13">
        <v>190</v>
      </c>
      <c r="AM59" s="13">
        <v>0</v>
      </c>
      <c r="AN59" s="13">
        <v>0</v>
      </c>
      <c r="AO59" s="13">
        <v>50</v>
      </c>
      <c r="AP59" s="13">
        <v>10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25</v>
      </c>
      <c r="AX59" s="13">
        <v>10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25</v>
      </c>
      <c r="BI59" s="13">
        <v>200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20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10</v>
      </c>
      <c r="BV59" s="13">
        <v>0</v>
      </c>
      <c r="BW59" s="13">
        <v>0</v>
      </c>
      <c r="BX59" s="13">
        <v>25</v>
      </c>
      <c r="BY59" s="13">
        <v>75</v>
      </c>
      <c r="BZ59" s="13">
        <v>0</v>
      </c>
      <c r="CA59" s="13">
        <v>50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4">
        <v>1750</v>
      </c>
      <c r="CK59" s="13">
        <v>0</v>
      </c>
      <c r="CL59" s="13">
        <v>0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100</v>
      </c>
      <c r="CS59" s="13">
        <v>0</v>
      </c>
      <c r="CT59" s="13">
        <v>50</v>
      </c>
      <c r="CU59" s="13">
        <v>0</v>
      </c>
      <c r="CV59" s="13">
        <v>0</v>
      </c>
      <c r="CW59" s="13">
        <v>500</v>
      </c>
      <c r="CX59" s="13">
        <v>0</v>
      </c>
      <c r="CY59" s="13">
        <v>0</v>
      </c>
      <c r="CZ59" s="13">
        <v>0</v>
      </c>
      <c r="DA59" s="13">
        <v>0</v>
      </c>
      <c r="DB59" s="13">
        <v>0</v>
      </c>
      <c r="DC59" s="13">
        <v>0</v>
      </c>
      <c r="DD59" s="13">
        <v>0</v>
      </c>
      <c r="DE59" s="13">
        <v>0</v>
      </c>
      <c r="DF59" s="13">
        <v>0</v>
      </c>
      <c r="DG59" s="13">
        <v>0</v>
      </c>
      <c r="DH59" s="13">
        <v>0</v>
      </c>
      <c r="DI59" s="13">
        <v>0</v>
      </c>
      <c r="DJ59" s="13">
        <v>0</v>
      </c>
      <c r="DK59" s="13">
        <v>50</v>
      </c>
      <c r="DL59" s="13">
        <v>0</v>
      </c>
      <c r="DM59" s="13">
        <v>50</v>
      </c>
      <c r="DN59" s="13">
        <v>0</v>
      </c>
      <c r="DO59" s="13">
        <v>0</v>
      </c>
      <c r="DP59" s="13">
        <v>0</v>
      </c>
      <c r="DQ59" s="13">
        <v>0</v>
      </c>
      <c r="DR59" s="15">
        <v>0</v>
      </c>
      <c r="DS59" s="13">
        <v>0</v>
      </c>
      <c r="DT59" s="13">
        <v>0</v>
      </c>
      <c r="DU59" s="13">
        <v>0</v>
      </c>
      <c r="DV59" s="13">
        <v>0</v>
      </c>
      <c r="DW59" s="13">
        <v>0</v>
      </c>
      <c r="DX59" s="13">
        <v>200</v>
      </c>
      <c r="DY59" s="13">
        <v>0</v>
      </c>
      <c r="DZ59" s="13">
        <v>400</v>
      </c>
      <c r="EA59" s="13">
        <v>0</v>
      </c>
      <c r="EB59" s="13">
        <v>400</v>
      </c>
      <c r="EC59" s="13">
        <v>0</v>
      </c>
      <c r="ED59" s="16">
        <v>1500</v>
      </c>
      <c r="EE59" s="13">
        <v>0</v>
      </c>
      <c r="EF59" s="13">
        <v>0</v>
      </c>
      <c r="EG59" s="13">
        <v>0</v>
      </c>
      <c r="EH59" s="13">
        <v>0</v>
      </c>
      <c r="EI59" s="13">
        <v>0</v>
      </c>
      <c r="EJ59" s="13">
        <v>200</v>
      </c>
      <c r="EK59" s="13">
        <v>0</v>
      </c>
      <c r="EL59" s="13">
        <v>0</v>
      </c>
      <c r="EM59" s="13">
        <v>0</v>
      </c>
      <c r="EN59" s="13">
        <v>0</v>
      </c>
      <c r="EO59" s="13">
        <v>50</v>
      </c>
      <c r="EP59" s="13">
        <v>0</v>
      </c>
      <c r="EQ59" s="13">
        <v>20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</v>
      </c>
      <c r="EX59" s="13">
        <v>200</v>
      </c>
      <c r="EY59" s="13">
        <v>0</v>
      </c>
      <c r="EZ59" s="13">
        <v>0</v>
      </c>
      <c r="FA59" s="13">
        <v>0</v>
      </c>
      <c r="FB59" s="13">
        <v>0</v>
      </c>
      <c r="FC59" s="13">
        <v>200</v>
      </c>
      <c r="FD59" s="13">
        <v>0</v>
      </c>
      <c r="FE59" s="13">
        <v>0</v>
      </c>
      <c r="FF59" s="13">
        <v>0</v>
      </c>
      <c r="FG59" s="13">
        <v>0</v>
      </c>
      <c r="FH59" s="13">
        <v>0</v>
      </c>
      <c r="FI59" s="13">
        <v>0</v>
      </c>
      <c r="FJ59" s="13">
        <v>0</v>
      </c>
      <c r="FK59" s="13">
        <v>0</v>
      </c>
      <c r="FL59" s="13">
        <v>0</v>
      </c>
      <c r="FM59" s="13">
        <v>0</v>
      </c>
      <c r="FN59" s="13">
        <v>200</v>
      </c>
      <c r="FO59" s="13">
        <v>0</v>
      </c>
      <c r="FP59" s="13">
        <v>0</v>
      </c>
      <c r="FQ59" s="13">
        <v>0</v>
      </c>
      <c r="FR59" s="13">
        <v>130</v>
      </c>
      <c r="FS59" s="13">
        <v>0</v>
      </c>
      <c r="FT59" s="13">
        <v>300</v>
      </c>
      <c r="FU59" s="13">
        <v>200</v>
      </c>
      <c r="FV59" s="13">
        <v>0</v>
      </c>
      <c r="FW59" s="13">
        <v>0</v>
      </c>
      <c r="FX59" s="13">
        <v>0</v>
      </c>
      <c r="FY59" s="13">
        <v>0</v>
      </c>
      <c r="FZ59" s="13">
        <v>0</v>
      </c>
      <c r="GA59" s="13">
        <v>0</v>
      </c>
      <c r="GB59" s="13">
        <v>0</v>
      </c>
      <c r="GC59" s="14">
        <v>500</v>
      </c>
      <c r="GD59" s="13">
        <v>250</v>
      </c>
      <c r="GE59" s="13">
        <v>250</v>
      </c>
      <c r="GF59" s="14">
        <v>1535</v>
      </c>
      <c r="GG59" s="13">
        <v>300</v>
      </c>
      <c r="GH59" s="15">
        <v>0</v>
      </c>
      <c r="GI59" s="13">
        <v>0</v>
      </c>
      <c r="GJ59" s="17">
        <v>0</v>
      </c>
      <c r="GK59" s="17">
        <v>0</v>
      </c>
      <c r="GL59" s="17">
        <v>0</v>
      </c>
      <c r="GM59" s="17">
        <v>0</v>
      </c>
      <c r="GN59" s="17">
        <v>0</v>
      </c>
      <c r="GO59" s="17">
        <v>0</v>
      </c>
      <c r="GP59" s="17">
        <v>0</v>
      </c>
      <c r="GQ59" s="17">
        <v>0</v>
      </c>
      <c r="GR59" s="17">
        <v>0</v>
      </c>
      <c r="GS59" s="17">
        <v>0</v>
      </c>
      <c r="GT59" s="17">
        <v>0</v>
      </c>
      <c r="GU59" s="17">
        <v>20</v>
      </c>
      <c r="GV59" s="17">
        <v>1200</v>
      </c>
      <c r="GW59" s="17">
        <v>0</v>
      </c>
      <c r="GX59" s="17">
        <v>0</v>
      </c>
      <c r="GY59" s="17">
        <v>0</v>
      </c>
      <c r="GZ59" s="17">
        <v>15</v>
      </c>
      <c r="HA59" s="17">
        <v>0</v>
      </c>
      <c r="HB59" s="17">
        <v>0</v>
      </c>
      <c r="HC59" s="18">
        <v>1860</v>
      </c>
      <c r="HD59" s="17">
        <v>1000</v>
      </c>
      <c r="HE59" s="17">
        <v>0</v>
      </c>
      <c r="HF59" s="17">
        <v>0</v>
      </c>
      <c r="HG59" s="17">
        <v>0</v>
      </c>
      <c r="HH59" s="17">
        <v>0</v>
      </c>
      <c r="HI59" s="17">
        <v>0</v>
      </c>
      <c r="HJ59" s="17">
        <v>0</v>
      </c>
      <c r="HK59" s="17">
        <v>0</v>
      </c>
      <c r="HL59" s="17">
        <v>0</v>
      </c>
      <c r="HM59" s="17">
        <v>0</v>
      </c>
      <c r="HN59" s="17">
        <v>0</v>
      </c>
      <c r="HO59" s="17">
        <v>0</v>
      </c>
      <c r="HP59" s="17">
        <v>0</v>
      </c>
      <c r="HQ59" s="17">
        <v>0</v>
      </c>
      <c r="HR59" s="17">
        <v>0</v>
      </c>
      <c r="HS59" s="17">
        <v>0</v>
      </c>
      <c r="HT59" s="17">
        <v>0</v>
      </c>
      <c r="HU59" s="17">
        <v>0</v>
      </c>
      <c r="HV59" s="17">
        <v>400</v>
      </c>
      <c r="HW59" s="17">
        <v>0</v>
      </c>
      <c r="HX59" s="17">
        <v>0</v>
      </c>
      <c r="HY59" s="17">
        <v>0</v>
      </c>
      <c r="HZ59" s="17">
        <v>0</v>
      </c>
      <c r="IA59" s="17">
        <v>10</v>
      </c>
      <c r="IB59" s="17">
        <v>450</v>
      </c>
      <c r="IC59" s="17">
        <v>0</v>
      </c>
      <c r="ID59" s="17">
        <v>0</v>
      </c>
      <c r="IE59" s="17">
        <v>0</v>
      </c>
      <c r="IF59" s="17">
        <v>0</v>
      </c>
      <c r="IG59" s="17">
        <v>0</v>
      </c>
      <c r="IH59" s="17">
        <v>0</v>
      </c>
      <c r="II59" s="17">
        <v>0</v>
      </c>
      <c r="IJ59" s="17">
        <v>0</v>
      </c>
      <c r="IK59" s="17">
        <v>0</v>
      </c>
      <c r="IL59" s="17">
        <v>0</v>
      </c>
      <c r="IM59" s="17">
        <v>0</v>
      </c>
      <c r="IN59" s="18">
        <v>0</v>
      </c>
      <c r="IO59" s="17">
        <v>0</v>
      </c>
      <c r="IP59" s="17">
        <v>0</v>
      </c>
      <c r="IQ59" s="17">
        <v>0</v>
      </c>
      <c r="IR59" s="17">
        <v>0</v>
      </c>
      <c r="IS59" s="17">
        <v>0</v>
      </c>
      <c r="IT59" s="17">
        <v>0</v>
      </c>
      <c r="IU59" s="17">
        <v>0</v>
      </c>
      <c r="IV59" s="17">
        <v>0</v>
      </c>
      <c r="IW59" s="18">
        <v>0</v>
      </c>
      <c r="IX59" s="17">
        <v>0</v>
      </c>
      <c r="IY59" s="17">
        <v>0</v>
      </c>
      <c r="IZ59" s="17">
        <v>0</v>
      </c>
      <c r="JA59" s="17">
        <v>0</v>
      </c>
      <c r="JB59" s="17">
        <v>0</v>
      </c>
      <c r="JC59" s="17">
        <v>0</v>
      </c>
      <c r="JD59" s="17">
        <v>0</v>
      </c>
      <c r="JE59" s="18">
        <v>3000</v>
      </c>
      <c r="JF59" s="17">
        <v>3000</v>
      </c>
      <c r="JG59" s="17">
        <v>0</v>
      </c>
      <c r="JH59" s="18">
        <v>0</v>
      </c>
      <c r="JI59" s="17">
        <v>0</v>
      </c>
      <c r="JJ59" s="17">
        <v>0</v>
      </c>
      <c r="JK59" s="19">
        <f>C59-[2]РЖД!G10</f>
        <v>0</v>
      </c>
      <c r="JL59" s="20">
        <f>$C59-[2]РЖД!$G$10</f>
        <v>0</v>
      </c>
    </row>
    <row r="60" spans="1:272" ht="18.75" x14ac:dyDescent="0.3">
      <c r="A60" s="35">
        <f t="shared" ref="A60:A88" si="38">A59+1</f>
        <v>48</v>
      </c>
      <c r="B60" s="22" t="s">
        <v>580</v>
      </c>
      <c r="C60" s="12">
        <f t="array" ref="C60:JJ60">TRANSPOSE([2]ИНМЕД!$G$10:$G$277)</f>
        <v>3785</v>
      </c>
      <c r="D60" s="13">
        <v>0</v>
      </c>
      <c r="E60" s="14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4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4">
        <v>0</v>
      </c>
      <c r="CK60" s="13">
        <v>0</v>
      </c>
      <c r="CL60" s="13">
        <v>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>
        <v>0</v>
      </c>
      <c r="DB60" s="13">
        <v>0</v>
      </c>
      <c r="DC60" s="13">
        <v>0</v>
      </c>
      <c r="DD60" s="13">
        <v>0</v>
      </c>
      <c r="DE60" s="13">
        <v>0</v>
      </c>
      <c r="DF60" s="13">
        <v>0</v>
      </c>
      <c r="DG60" s="13">
        <v>0</v>
      </c>
      <c r="DH60" s="13">
        <v>0</v>
      </c>
      <c r="DI60" s="13">
        <v>0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5">
        <v>0</v>
      </c>
      <c r="DS60" s="13">
        <v>0</v>
      </c>
      <c r="DT60" s="13">
        <v>0</v>
      </c>
      <c r="DU60" s="13">
        <v>0</v>
      </c>
      <c r="DV60" s="13">
        <v>0</v>
      </c>
      <c r="DW60" s="13">
        <v>0</v>
      </c>
      <c r="DX60" s="13">
        <v>0</v>
      </c>
      <c r="DY60" s="13">
        <v>0</v>
      </c>
      <c r="DZ60" s="13">
        <v>0</v>
      </c>
      <c r="EA60" s="13">
        <v>0</v>
      </c>
      <c r="EB60" s="13">
        <v>0</v>
      </c>
      <c r="EC60" s="13">
        <v>0</v>
      </c>
      <c r="ED60" s="16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0</v>
      </c>
      <c r="EQ60" s="13">
        <v>0</v>
      </c>
      <c r="ER60" s="13">
        <v>0</v>
      </c>
      <c r="ES60" s="13">
        <v>0</v>
      </c>
      <c r="ET60" s="13">
        <v>0</v>
      </c>
      <c r="EU60" s="13">
        <v>0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0</v>
      </c>
      <c r="FY60" s="13">
        <v>0</v>
      </c>
      <c r="FZ60" s="13">
        <v>0</v>
      </c>
      <c r="GA60" s="13">
        <v>0</v>
      </c>
      <c r="GB60" s="13">
        <v>0</v>
      </c>
      <c r="GC60" s="14">
        <v>0</v>
      </c>
      <c r="GD60" s="13">
        <v>0</v>
      </c>
      <c r="GE60" s="13">
        <v>0</v>
      </c>
      <c r="GF60" s="14">
        <v>0</v>
      </c>
      <c r="GG60" s="13">
        <v>0</v>
      </c>
      <c r="GH60" s="15">
        <v>0</v>
      </c>
      <c r="GI60" s="13">
        <v>0</v>
      </c>
      <c r="GJ60" s="17">
        <v>0</v>
      </c>
      <c r="GK60" s="17">
        <v>0</v>
      </c>
      <c r="GL60" s="17">
        <v>0</v>
      </c>
      <c r="GM60" s="17">
        <v>0</v>
      </c>
      <c r="GN60" s="17">
        <v>0</v>
      </c>
      <c r="GO60" s="17">
        <v>0</v>
      </c>
      <c r="GP60" s="17">
        <v>0</v>
      </c>
      <c r="GQ60" s="17">
        <v>0</v>
      </c>
      <c r="GR60" s="17">
        <v>0</v>
      </c>
      <c r="GS60" s="17">
        <v>0</v>
      </c>
      <c r="GT60" s="17">
        <v>0</v>
      </c>
      <c r="GU60" s="17">
        <v>0</v>
      </c>
      <c r="GV60" s="17">
        <v>0</v>
      </c>
      <c r="GW60" s="17">
        <v>0</v>
      </c>
      <c r="GX60" s="17">
        <v>0</v>
      </c>
      <c r="GY60" s="17">
        <v>0</v>
      </c>
      <c r="GZ60" s="17">
        <v>0</v>
      </c>
      <c r="HA60" s="17">
        <v>0</v>
      </c>
      <c r="HB60" s="17">
        <v>0</v>
      </c>
      <c r="HC60" s="18">
        <v>3785</v>
      </c>
      <c r="HD60" s="17">
        <v>3000</v>
      </c>
      <c r="HE60" s="17">
        <v>0</v>
      </c>
      <c r="HF60" s="17">
        <v>0</v>
      </c>
      <c r="HG60" s="17">
        <v>0</v>
      </c>
      <c r="HH60" s="17">
        <v>0</v>
      </c>
      <c r="HI60" s="17">
        <v>0</v>
      </c>
      <c r="HJ60" s="17">
        <v>0</v>
      </c>
      <c r="HK60" s="17">
        <v>0</v>
      </c>
      <c r="HL60" s="17">
        <v>0</v>
      </c>
      <c r="HM60" s="17">
        <v>0</v>
      </c>
      <c r="HN60" s="17">
        <v>0</v>
      </c>
      <c r="HO60" s="17">
        <v>0</v>
      </c>
      <c r="HP60" s="17">
        <v>0</v>
      </c>
      <c r="HQ60" s="17">
        <v>0</v>
      </c>
      <c r="HR60" s="17">
        <v>0</v>
      </c>
      <c r="HS60" s="17">
        <v>0</v>
      </c>
      <c r="HT60" s="17">
        <v>0</v>
      </c>
      <c r="HU60" s="17">
        <v>0</v>
      </c>
      <c r="HV60" s="17">
        <v>0</v>
      </c>
      <c r="HW60" s="17">
        <v>0</v>
      </c>
      <c r="HX60" s="17">
        <v>0</v>
      </c>
      <c r="HY60" s="17">
        <v>0</v>
      </c>
      <c r="HZ60" s="17">
        <v>0</v>
      </c>
      <c r="IA60" s="17">
        <v>0</v>
      </c>
      <c r="IB60" s="17">
        <v>785</v>
      </c>
      <c r="IC60" s="17">
        <v>0</v>
      </c>
      <c r="ID60" s="17">
        <v>0</v>
      </c>
      <c r="IE60" s="17">
        <v>0</v>
      </c>
      <c r="IF60" s="17">
        <v>0</v>
      </c>
      <c r="IG60" s="17">
        <v>0</v>
      </c>
      <c r="IH60" s="17">
        <v>0</v>
      </c>
      <c r="II60" s="17">
        <v>0</v>
      </c>
      <c r="IJ60" s="17">
        <v>0</v>
      </c>
      <c r="IK60" s="17">
        <v>0</v>
      </c>
      <c r="IL60" s="17">
        <v>0</v>
      </c>
      <c r="IM60" s="17">
        <v>0</v>
      </c>
      <c r="IN60" s="18">
        <v>0</v>
      </c>
      <c r="IO60" s="17">
        <v>0</v>
      </c>
      <c r="IP60" s="17">
        <v>0</v>
      </c>
      <c r="IQ60" s="17">
        <v>0</v>
      </c>
      <c r="IR60" s="17">
        <v>0</v>
      </c>
      <c r="IS60" s="17">
        <v>0</v>
      </c>
      <c r="IT60" s="17">
        <v>0</v>
      </c>
      <c r="IU60" s="17">
        <v>0</v>
      </c>
      <c r="IV60" s="17">
        <v>0</v>
      </c>
      <c r="IW60" s="18">
        <v>0</v>
      </c>
      <c r="IX60" s="17">
        <v>0</v>
      </c>
      <c r="IY60" s="17">
        <v>0</v>
      </c>
      <c r="IZ60" s="17">
        <v>0</v>
      </c>
      <c r="JA60" s="17">
        <v>0</v>
      </c>
      <c r="JB60" s="17">
        <v>0</v>
      </c>
      <c r="JC60" s="17">
        <v>0</v>
      </c>
      <c r="JD60" s="17">
        <v>0</v>
      </c>
      <c r="JE60" s="18">
        <v>0</v>
      </c>
      <c r="JF60" s="17">
        <v>0</v>
      </c>
      <c r="JG60" s="17">
        <v>0</v>
      </c>
      <c r="JH60" s="18">
        <v>0</v>
      </c>
      <c r="JI60" s="17">
        <v>0</v>
      </c>
      <c r="JJ60" s="17">
        <v>0</v>
      </c>
      <c r="JK60" s="19">
        <f>C60-[2]ИНМЕД!G10</f>
        <v>0</v>
      </c>
      <c r="JL60" s="20">
        <f>$C60-[2]ИНМЕД!$G$10</f>
        <v>0</v>
      </c>
    </row>
    <row r="61" spans="1:272" ht="18.75" x14ac:dyDescent="0.3">
      <c r="A61" s="35">
        <f t="shared" si="38"/>
        <v>49</v>
      </c>
      <c r="B61" s="36" t="s">
        <v>581</v>
      </c>
      <c r="C61" s="12">
        <f t="array" ref="C61:JG61">TRANSPOSE([2]МедцентрУЗИ!$G$10:$G$277)</f>
        <v>4250</v>
      </c>
      <c r="D61" s="13">
        <v>0</v>
      </c>
      <c r="E61" s="14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4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3">
        <v>0</v>
      </c>
      <c r="BW61" s="13">
        <v>0</v>
      </c>
      <c r="BX61" s="13">
        <v>0</v>
      </c>
      <c r="BY61" s="13"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4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0</v>
      </c>
      <c r="DG61" s="13">
        <v>0</v>
      </c>
      <c r="DH61" s="13">
        <v>0</v>
      </c>
      <c r="DI61" s="13">
        <v>0</v>
      </c>
      <c r="DJ61" s="13">
        <v>0</v>
      </c>
      <c r="DK61" s="13">
        <v>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5">
        <v>0</v>
      </c>
      <c r="DS61" s="13">
        <v>0</v>
      </c>
      <c r="DT61" s="13">
        <v>0</v>
      </c>
      <c r="DU61" s="13">
        <v>0</v>
      </c>
      <c r="DV61" s="13">
        <v>0</v>
      </c>
      <c r="DW61" s="13">
        <v>0</v>
      </c>
      <c r="DX61" s="13">
        <v>0</v>
      </c>
      <c r="DY61" s="13">
        <v>0</v>
      </c>
      <c r="DZ61" s="13">
        <v>0</v>
      </c>
      <c r="EA61" s="13">
        <v>0</v>
      </c>
      <c r="EB61" s="13">
        <v>0</v>
      </c>
      <c r="EC61" s="13">
        <v>0</v>
      </c>
      <c r="ED61" s="16">
        <v>0</v>
      </c>
      <c r="EE61" s="13">
        <v>0</v>
      </c>
      <c r="EF61" s="13">
        <v>0</v>
      </c>
      <c r="EG61" s="13">
        <v>0</v>
      </c>
      <c r="EH61" s="13">
        <v>0</v>
      </c>
      <c r="EI61" s="13">
        <v>0</v>
      </c>
      <c r="EJ61" s="13">
        <v>0</v>
      </c>
      <c r="EK61" s="13">
        <v>0</v>
      </c>
      <c r="EL61" s="13">
        <v>0</v>
      </c>
      <c r="EM61" s="13">
        <v>0</v>
      </c>
      <c r="EN61" s="13">
        <v>0</v>
      </c>
      <c r="EO61" s="13">
        <v>0</v>
      </c>
      <c r="EP61" s="13">
        <v>0</v>
      </c>
      <c r="EQ61" s="13">
        <v>0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>
        <v>0</v>
      </c>
      <c r="EZ61" s="13">
        <v>0</v>
      </c>
      <c r="FA61" s="13">
        <v>0</v>
      </c>
      <c r="FB61" s="13">
        <v>0</v>
      </c>
      <c r="FC61" s="13">
        <v>0</v>
      </c>
      <c r="FD61" s="13">
        <v>0</v>
      </c>
      <c r="FE61" s="13">
        <v>0</v>
      </c>
      <c r="FF61" s="13">
        <v>0</v>
      </c>
      <c r="FG61" s="13">
        <v>0</v>
      </c>
      <c r="FH61" s="13">
        <v>0</v>
      </c>
      <c r="FI61" s="13">
        <v>0</v>
      </c>
      <c r="FJ61" s="13">
        <v>0</v>
      </c>
      <c r="FK61" s="13">
        <v>0</v>
      </c>
      <c r="FL61" s="13">
        <v>0</v>
      </c>
      <c r="FM61" s="13">
        <v>0</v>
      </c>
      <c r="FN61" s="13">
        <v>0</v>
      </c>
      <c r="FO61" s="13">
        <v>0</v>
      </c>
      <c r="FP61" s="13">
        <v>0</v>
      </c>
      <c r="FQ61" s="13">
        <v>0</v>
      </c>
      <c r="FR61" s="13">
        <v>0</v>
      </c>
      <c r="FS61" s="13">
        <v>0</v>
      </c>
      <c r="FT61" s="13">
        <v>0</v>
      </c>
      <c r="FU61" s="13">
        <v>0</v>
      </c>
      <c r="FV61" s="13">
        <v>0</v>
      </c>
      <c r="FW61" s="13">
        <v>0</v>
      </c>
      <c r="FX61" s="13">
        <v>0</v>
      </c>
      <c r="FY61" s="13">
        <v>0</v>
      </c>
      <c r="FZ61" s="13">
        <v>0</v>
      </c>
      <c r="GA61" s="13">
        <v>0</v>
      </c>
      <c r="GB61" s="13">
        <v>0</v>
      </c>
      <c r="GC61" s="14">
        <v>0</v>
      </c>
      <c r="GD61" s="13">
        <v>0</v>
      </c>
      <c r="GE61" s="13">
        <v>0</v>
      </c>
      <c r="GF61" s="14">
        <v>0</v>
      </c>
      <c r="GG61" s="13">
        <v>0</v>
      </c>
      <c r="GH61" s="15">
        <v>0</v>
      </c>
      <c r="GI61" s="13">
        <v>0</v>
      </c>
      <c r="GJ61" s="17">
        <v>0</v>
      </c>
      <c r="GK61" s="17">
        <v>0</v>
      </c>
      <c r="GL61" s="17">
        <v>0</v>
      </c>
      <c r="GM61" s="17">
        <v>0</v>
      </c>
      <c r="GN61" s="17">
        <v>0</v>
      </c>
      <c r="GO61" s="17">
        <v>0</v>
      </c>
      <c r="GP61" s="17">
        <v>0</v>
      </c>
      <c r="GQ61" s="17">
        <v>0</v>
      </c>
      <c r="GR61" s="17">
        <v>0</v>
      </c>
      <c r="GS61" s="17">
        <v>0</v>
      </c>
      <c r="GT61" s="17">
        <v>0</v>
      </c>
      <c r="GU61" s="17">
        <v>0</v>
      </c>
      <c r="GV61" s="17">
        <v>0</v>
      </c>
      <c r="GW61" s="17">
        <v>0</v>
      </c>
      <c r="GX61" s="17">
        <v>0</v>
      </c>
      <c r="GY61" s="17">
        <v>0</v>
      </c>
      <c r="GZ61" s="17">
        <v>0</v>
      </c>
      <c r="HA61" s="17">
        <v>0</v>
      </c>
      <c r="HB61" s="17">
        <v>0</v>
      </c>
      <c r="HC61" s="18">
        <v>4250</v>
      </c>
      <c r="HD61" s="17">
        <v>3500</v>
      </c>
      <c r="HE61" s="17">
        <v>0</v>
      </c>
      <c r="HF61" s="17">
        <v>0</v>
      </c>
      <c r="HG61" s="17">
        <v>0</v>
      </c>
      <c r="HH61" s="17">
        <v>0</v>
      </c>
      <c r="HI61" s="17">
        <v>0</v>
      </c>
      <c r="HJ61" s="17">
        <v>0</v>
      </c>
      <c r="HK61" s="17">
        <v>0</v>
      </c>
      <c r="HL61" s="17">
        <v>250</v>
      </c>
      <c r="HM61" s="17">
        <v>500</v>
      </c>
      <c r="HN61" s="17">
        <v>0</v>
      </c>
      <c r="HO61" s="17">
        <v>0</v>
      </c>
      <c r="HP61" s="17">
        <v>0</v>
      </c>
      <c r="HQ61" s="17">
        <v>0</v>
      </c>
      <c r="HR61" s="17">
        <v>0</v>
      </c>
      <c r="HS61" s="17">
        <v>0</v>
      </c>
      <c r="HT61" s="17">
        <v>0</v>
      </c>
      <c r="HU61" s="17">
        <v>0</v>
      </c>
      <c r="HV61" s="17">
        <v>0</v>
      </c>
      <c r="HW61" s="17">
        <v>0</v>
      </c>
      <c r="HX61" s="17">
        <v>0</v>
      </c>
      <c r="HY61" s="17">
        <v>0</v>
      </c>
      <c r="HZ61" s="17">
        <v>0</v>
      </c>
      <c r="IA61" s="17">
        <v>0</v>
      </c>
      <c r="IB61" s="17">
        <v>0</v>
      </c>
      <c r="IC61" s="17">
        <v>0</v>
      </c>
      <c r="ID61" s="17">
        <v>0</v>
      </c>
      <c r="IE61" s="17">
        <v>0</v>
      </c>
      <c r="IF61" s="17">
        <v>0</v>
      </c>
      <c r="IG61" s="17">
        <v>0</v>
      </c>
      <c r="IH61" s="17">
        <v>0</v>
      </c>
      <c r="II61" s="17">
        <v>0</v>
      </c>
      <c r="IJ61" s="17">
        <v>0</v>
      </c>
      <c r="IK61" s="17">
        <v>0</v>
      </c>
      <c r="IL61" s="17">
        <v>0</v>
      </c>
      <c r="IM61" s="17">
        <v>0</v>
      </c>
      <c r="IN61" s="18">
        <v>0</v>
      </c>
      <c r="IO61" s="17">
        <v>0</v>
      </c>
      <c r="IP61" s="17">
        <v>0</v>
      </c>
      <c r="IQ61" s="17">
        <v>0</v>
      </c>
      <c r="IR61" s="17">
        <v>0</v>
      </c>
      <c r="IS61" s="17">
        <v>0</v>
      </c>
      <c r="IT61" s="17">
        <v>0</v>
      </c>
      <c r="IU61" s="17">
        <v>0</v>
      </c>
      <c r="IV61" s="17">
        <v>0</v>
      </c>
      <c r="IW61" s="18">
        <v>0</v>
      </c>
      <c r="IX61" s="17">
        <v>0</v>
      </c>
      <c r="IY61" s="17">
        <v>0</v>
      </c>
      <c r="IZ61" s="17">
        <v>0</v>
      </c>
      <c r="JA61" s="17">
        <v>0</v>
      </c>
      <c r="JB61" s="17">
        <v>0</v>
      </c>
      <c r="JC61" s="17">
        <v>0</v>
      </c>
      <c r="JD61" s="17">
        <v>0</v>
      </c>
      <c r="JE61" s="18">
        <v>0</v>
      </c>
      <c r="JF61" s="17">
        <v>0</v>
      </c>
      <c r="JG61" s="17">
        <v>0</v>
      </c>
      <c r="JH61" s="18">
        <f>TRANSPOSE([2]МедцентрУЗИ!$G$10:$G$277)</f>
        <v>0</v>
      </c>
      <c r="JI61" s="17">
        <f>TRANSPOSE([2]МедцентрУЗИ!$G$10:$G$277)</f>
        <v>0</v>
      </c>
      <c r="JJ61" s="17">
        <f>TRANSPOSE([2]МедцентрУЗИ!$G$10:$G$277)</f>
        <v>0</v>
      </c>
      <c r="JK61" s="37">
        <f>C61-[2]МедцентрУЗИ!G10</f>
        <v>0</v>
      </c>
      <c r="JL61" s="20">
        <f>$C61-[2]МедцентрУЗИ!$G$10</f>
        <v>0</v>
      </c>
    </row>
    <row r="62" spans="1:272" ht="18.75" x14ac:dyDescent="0.3">
      <c r="A62" s="35">
        <f t="shared" si="38"/>
        <v>50</v>
      </c>
      <c r="B62" s="38" t="s">
        <v>582</v>
      </c>
      <c r="C62" s="12">
        <f t="array" ref="C62:JJ62">TRANSPOSE([2]МИБС!$G$10:$G$277)</f>
        <v>19132</v>
      </c>
      <c r="D62" s="13">
        <v>0</v>
      </c>
      <c r="E62" s="14">
        <v>3000</v>
      </c>
      <c r="F62" s="13">
        <v>100</v>
      </c>
      <c r="G62" s="13">
        <v>700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100</v>
      </c>
      <c r="S62" s="13">
        <v>600</v>
      </c>
      <c r="T62" s="13">
        <v>0</v>
      </c>
      <c r="U62" s="13">
        <v>0</v>
      </c>
      <c r="V62" s="13">
        <v>0</v>
      </c>
      <c r="W62" s="13">
        <v>100</v>
      </c>
      <c r="X62" s="13">
        <v>0</v>
      </c>
      <c r="Y62" s="13">
        <v>0</v>
      </c>
      <c r="Z62" s="13">
        <v>350</v>
      </c>
      <c r="AA62" s="13">
        <v>400</v>
      </c>
      <c r="AB62" s="13">
        <v>0</v>
      </c>
      <c r="AC62" s="13">
        <v>450</v>
      </c>
      <c r="AD62" s="13">
        <v>200</v>
      </c>
      <c r="AE62" s="13">
        <v>0</v>
      </c>
      <c r="AF62" s="13">
        <v>0</v>
      </c>
      <c r="AG62" s="13">
        <v>0</v>
      </c>
      <c r="AH62" s="14">
        <v>1335</v>
      </c>
      <c r="AI62" s="13">
        <v>0</v>
      </c>
      <c r="AJ62" s="13">
        <v>0</v>
      </c>
      <c r="AK62" s="13">
        <v>0</v>
      </c>
      <c r="AL62" s="13">
        <v>250</v>
      </c>
      <c r="AM62" s="13">
        <v>0</v>
      </c>
      <c r="AN62" s="13">
        <v>0</v>
      </c>
      <c r="AO62" s="13">
        <v>150</v>
      </c>
      <c r="AP62" s="13">
        <v>100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10</v>
      </c>
      <c r="AX62" s="13">
        <v>0</v>
      </c>
      <c r="AY62" s="13">
        <v>80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75</v>
      </c>
      <c r="BI62" s="13">
        <v>250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110</v>
      </c>
      <c r="BV62" s="13">
        <v>0</v>
      </c>
      <c r="BW62" s="13">
        <v>0</v>
      </c>
      <c r="BX62" s="13">
        <v>50</v>
      </c>
      <c r="BY62" s="13">
        <v>50</v>
      </c>
      <c r="BZ62" s="13">
        <v>0</v>
      </c>
      <c r="CA62" s="13">
        <v>50</v>
      </c>
      <c r="CB62" s="13">
        <v>100</v>
      </c>
      <c r="CC62" s="13">
        <v>0</v>
      </c>
      <c r="CD62" s="13">
        <v>0</v>
      </c>
      <c r="CE62" s="13">
        <v>0</v>
      </c>
      <c r="CF62" s="13">
        <v>30</v>
      </c>
      <c r="CG62" s="13">
        <v>0</v>
      </c>
      <c r="CH62" s="13">
        <v>30</v>
      </c>
      <c r="CI62" s="13">
        <v>0</v>
      </c>
      <c r="CJ62" s="14">
        <v>3500</v>
      </c>
      <c r="CK62" s="13">
        <v>150</v>
      </c>
      <c r="CL62" s="13">
        <v>150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150</v>
      </c>
      <c r="CT62" s="13">
        <v>0</v>
      </c>
      <c r="CU62" s="13">
        <v>150</v>
      </c>
      <c r="CV62" s="13">
        <v>0</v>
      </c>
      <c r="CW62" s="13">
        <v>450</v>
      </c>
      <c r="CX62" s="13">
        <v>0</v>
      </c>
      <c r="CY62" s="13">
        <v>0</v>
      </c>
      <c r="CZ62" s="13">
        <v>200</v>
      </c>
      <c r="DA62" s="13">
        <v>200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100</v>
      </c>
      <c r="DI62" s="13">
        <v>0</v>
      </c>
      <c r="DJ62" s="13">
        <v>0</v>
      </c>
      <c r="DK62" s="13">
        <v>0</v>
      </c>
      <c r="DL62" s="13">
        <v>0</v>
      </c>
      <c r="DM62" s="13">
        <v>0</v>
      </c>
      <c r="DN62" s="13">
        <v>0</v>
      </c>
      <c r="DO62" s="13">
        <v>0</v>
      </c>
      <c r="DP62" s="13">
        <v>0</v>
      </c>
      <c r="DQ62" s="13">
        <v>200</v>
      </c>
      <c r="DR62" s="15">
        <v>0</v>
      </c>
      <c r="DS62" s="13">
        <v>0</v>
      </c>
      <c r="DT62" s="13">
        <v>200</v>
      </c>
      <c r="DU62" s="13">
        <v>0</v>
      </c>
      <c r="DV62" s="13">
        <v>0</v>
      </c>
      <c r="DW62" s="13">
        <v>250</v>
      </c>
      <c r="DX62" s="13">
        <v>0</v>
      </c>
      <c r="DY62" s="13">
        <v>0</v>
      </c>
      <c r="DZ62" s="13">
        <v>0</v>
      </c>
      <c r="EA62" s="13">
        <v>0</v>
      </c>
      <c r="EB62" s="13">
        <v>500</v>
      </c>
      <c r="EC62" s="13">
        <v>800</v>
      </c>
      <c r="ED62" s="16">
        <v>1227</v>
      </c>
      <c r="EE62" s="13">
        <v>10</v>
      </c>
      <c r="EF62" s="13">
        <v>10</v>
      </c>
      <c r="EG62" s="13">
        <v>0</v>
      </c>
      <c r="EH62" s="13">
        <v>0</v>
      </c>
      <c r="EI62" s="13">
        <v>0</v>
      </c>
      <c r="EJ62" s="13">
        <v>250</v>
      </c>
      <c r="EK62" s="13">
        <v>0</v>
      </c>
      <c r="EL62" s="13">
        <v>50</v>
      </c>
      <c r="EM62" s="13">
        <v>0</v>
      </c>
      <c r="EN62" s="13">
        <v>0</v>
      </c>
      <c r="EO62" s="13">
        <v>77</v>
      </c>
      <c r="EP62" s="13">
        <v>0</v>
      </c>
      <c r="EQ62" s="13">
        <v>100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25</v>
      </c>
      <c r="EY62" s="13">
        <v>0</v>
      </c>
      <c r="EZ62" s="13">
        <v>0</v>
      </c>
      <c r="FA62" s="13">
        <v>260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100</v>
      </c>
      <c r="FO62" s="13">
        <v>0</v>
      </c>
      <c r="FP62" s="13">
        <v>0</v>
      </c>
      <c r="FQ62" s="13">
        <v>0</v>
      </c>
      <c r="FR62" s="13">
        <v>75</v>
      </c>
      <c r="FS62" s="13">
        <v>50</v>
      </c>
      <c r="FT62" s="13">
        <v>0</v>
      </c>
      <c r="FU62" s="13">
        <v>0</v>
      </c>
      <c r="FV62" s="13">
        <v>135</v>
      </c>
      <c r="FW62" s="13">
        <v>0</v>
      </c>
      <c r="FX62" s="13">
        <v>85</v>
      </c>
      <c r="FY62" s="13">
        <v>0</v>
      </c>
      <c r="FZ62" s="13">
        <v>0</v>
      </c>
      <c r="GA62" s="13">
        <v>0</v>
      </c>
      <c r="GB62" s="13">
        <v>0</v>
      </c>
      <c r="GC62" s="14">
        <v>2500</v>
      </c>
      <c r="GD62" s="13">
        <v>1500</v>
      </c>
      <c r="GE62" s="13">
        <v>1000</v>
      </c>
      <c r="GF62" s="14">
        <v>0</v>
      </c>
      <c r="GG62" s="13">
        <v>0</v>
      </c>
      <c r="GH62" s="15">
        <v>0</v>
      </c>
      <c r="GI62" s="13">
        <v>0</v>
      </c>
      <c r="GJ62" s="17">
        <v>0</v>
      </c>
      <c r="GK62" s="17">
        <v>0</v>
      </c>
      <c r="GL62" s="17">
        <v>0</v>
      </c>
      <c r="GM62" s="17">
        <v>0</v>
      </c>
      <c r="GN62" s="17">
        <v>0</v>
      </c>
      <c r="GO62" s="17">
        <v>0</v>
      </c>
      <c r="GP62" s="17">
        <v>0</v>
      </c>
      <c r="GQ62" s="17">
        <v>0</v>
      </c>
      <c r="GR62" s="17">
        <v>0</v>
      </c>
      <c r="GS62" s="17">
        <v>0</v>
      </c>
      <c r="GT62" s="17">
        <v>0</v>
      </c>
      <c r="GU62" s="17">
        <v>0</v>
      </c>
      <c r="GV62" s="17">
        <v>0</v>
      </c>
      <c r="GW62" s="17">
        <v>0</v>
      </c>
      <c r="GX62" s="17">
        <v>0</v>
      </c>
      <c r="GY62" s="17">
        <v>0</v>
      </c>
      <c r="GZ62" s="17">
        <v>0</v>
      </c>
      <c r="HA62" s="17">
        <v>0</v>
      </c>
      <c r="HB62" s="17">
        <v>0</v>
      </c>
      <c r="HC62" s="18">
        <v>7570</v>
      </c>
      <c r="HD62" s="17">
        <v>3000</v>
      </c>
      <c r="HE62" s="17">
        <v>0</v>
      </c>
      <c r="HF62" s="17">
        <v>0</v>
      </c>
      <c r="HG62" s="17">
        <v>60</v>
      </c>
      <c r="HH62" s="17">
        <v>60</v>
      </c>
      <c r="HI62" s="17">
        <v>0</v>
      </c>
      <c r="HJ62" s="17">
        <v>50</v>
      </c>
      <c r="HK62" s="17">
        <v>50</v>
      </c>
      <c r="HL62" s="17">
        <v>50</v>
      </c>
      <c r="HM62" s="17">
        <v>50</v>
      </c>
      <c r="HN62" s="17">
        <v>50</v>
      </c>
      <c r="HO62" s="17">
        <v>0</v>
      </c>
      <c r="HP62" s="17">
        <v>50</v>
      </c>
      <c r="HQ62" s="17">
        <v>50</v>
      </c>
      <c r="HR62" s="17">
        <v>0</v>
      </c>
      <c r="HS62" s="17">
        <v>0</v>
      </c>
      <c r="HT62" s="17">
        <v>0</v>
      </c>
      <c r="HU62" s="17">
        <v>100</v>
      </c>
      <c r="HV62" s="17">
        <v>0</v>
      </c>
      <c r="HW62" s="17">
        <v>100</v>
      </c>
      <c r="HX62" s="17">
        <v>100</v>
      </c>
      <c r="HY62" s="17">
        <v>100</v>
      </c>
      <c r="HZ62" s="17">
        <v>0</v>
      </c>
      <c r="IA62" s="17">
        <v>100</v>
      </c>
      <c r="IB62" s="17">
        <v>3500</v>
      </c>
      <c r="IC62" s="17">
        <v>0</v>
      </c>
      <c r="ID62" s="17">
        <v>0</v>
      </c>
      <c r="IE62" s="17">
        <v>0</v>
      </c>
      <c r="IF62" s="17">
        <v>100</v>
      </c>
      <c r="IG62" s="17">
        <v>0</v>
      </c>
      <c r="IH62" s="17">
        <v>0</v>
      </c>
      <c r="II62" s="17">
        <v>0</v>
      </c>
      <c r="IJ62" s="17">
        <v>0</v>
      </c>
      <c r="IK62" s="17">
        <v>0</v>
      </c>
      <c r="IL62" s="17">
        <v>0</v>
      </c>
      <c r="IM62" s="17">
        <v>0</v>
      </c>
      <c r="IN62" s="18">
        <v>0</v>
      </c>
      <c r="IO62" s="17">
        <v>0</v>
      </c>
      <c r="IP62" s="17">
        <v>0</v>
      </c>
      <c r="IQ62" s="17">
        <v>0</v>
      </c>
      <c r="IR62" s="17">
        <v>0</v>
      </c>
      <c r="IS62" s="17">
        <v>0</v>
      </c>
      <c r="IT62" s="17">
        <v>0</v>
      </c>
      <c r="IU62" s="17">
        <v>0</v>
      </c>
      <c r="IV62" s="17">
        <v>0</v>
      </c>
      <c r="IW62" s="18">
        <v>0</v>
      </c>
      <c r="IX62" s="17">
        <v>0</v>
      </c>
      <c r="IY62" s="17">
        <v>0</v>
      </c>
      <c r="IZ62" s="17">
        <v>0</v>
      </c>
      <c r="JA62" s="17">
        <v>0</v>
      </c>
      <c r="JB62" s="17">
        <v>0</v>
      </c>
      <c r="JC62" s="17">
        <v>0</v>
      </c>
      <c r="JD62" s="17">
        <v>0</v>
      </c>
      <c r="JE62" s="18">
        <v>0</v>
      </c>
      <c r="JF62" s="17">
        <v>0</v>
      </c>
      <c r="JG62" s="17">
        <v>0</v>
      </c>
      <c r="JH62" s="18">
        <v>0</v>
      </c>
      <c r="JI62" s="17">
        <v>0</v>
      </c>
      <c r="JJ62" s="17">
        <v>0</v>
      </c>
      <c r="JK62" s="19">
        <f>C62-[2]МИБС!G10</f>
        <v>0</v>
      </c>
      <c r="JL62" s="20">
        <f>$C62-[2]МИБС!$G$10</f>
        <v>0</v>
      </c>
    </row>
    <row r="63" spans="1:272" ht="18.75" x14ac:dyDescent="0.3">
      <c r="A63" s="35">
        <f t="shared" si="38"/>
        <v>51</v>
      </c>
      <c r="B63" s="39" t="s">
        <v>583</v>
      </c>
      <c r="C63" s="12">
        <f t="array" ref="C63:JJ63">TRANSPOSE([2]Добрыйдоктор!$G$10:$G$277)</f>
        <v>3613</v>
      </c>
      <c r="D63" s="13">
        <v>0</v>
      </c>
      <c r="E63" s="14">
        <v>3613</v>
      </c>
      <c r="F63" s="13">
        <v>10</v>
      </c>
      <c r="G63" s="13">
        <v>1590</v>
      </c>
      <c r="H63" s="13">
        <v>0</v>
      </c>
      <c r="I63" s="13">
        <v>0</v>
      </c>
      <c r="J63" s="13">
        <v>100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65</v>
      </c>
      <c r="S63" s="13">
        <v>925</v>
      </c>
      <c r="T63" s="13">
        <v>0</v>
      </c>
      <c r="U63" s="13">
        <v>0</v>
      </c>
      <c r="V63" s="13">
        <v>0</v>
      </c>
      <c r="W63" s="13">
        <v>5</v>
      </c>
      <c r="X63" s="13">
        <v>0</v>
      </c>
      <c r="Y63" s="13">
        <v>0</v>
      </c>
      <c r="Z63" s="13">
        <v>260</v>
      </c>
      <c r="AA63" s="13">
        <v>353</v>
      </c>
      <c r="AB63" s="13">
        <v>0</v>
      </c>
      <c r="AC63" s="13">
        <v>305</v>
      </c>
      <c r="AD63" s="13">
        <v>0</v>
      </c>
      <c r="AE63" s="13">
        <v>0</v>
      </c>
      <c r="AF63" s="13">
        <v>0</v>
      </c>
      <c r="AG63" s="13">
        <v>0</v>
      </c>
      <c r="AH63" s="14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3"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4">
        <v>0</v>
      </c>
      <c r="CK63" s="13">
        <v>0</v>
      </c>
      <c r="CL63" s="13">
        <v>0</v>
      </c>
      <c r="CM63" s="13">
        <v>0</v>
      </c>
      <c r="CN63" s="13">
        <v>0</v>
      </c>
      <c r="CO63" s="13">
        <v>0</v>
      </c>
      <c r="CP63" s="13">
        <v>0</v>
      </c>
      <c r="CQ63" s="13">
        <v>0</v>
      </c>
      <c r="CR63" s="13">
        <v>0</v>
      </c>
      <c r="CS63" s="13">
        <v>0</v>
      </c>
      <c r="CT63" s="13">
        <v>0</v>
      </c>
      <c r="CU63" s="13">
        <v>0</v>
      </c>
      <c r="CV63" s="13">
        <v>0</v>
      </c>
      <c r="CW63" s="13">
        <v>0</v>
      </c>
      <c r="CX63" s="13">
        <v>0</v>
      </c>
      <c r="CY63" s="13">
        <v>0</v>
      </c>
      <c r="CZ63" s="13">
        <v>0</v>
      </c>
      <c r="DA63" s="13">
        <v>0</v>
      </c>
      <c r="DB63" s="13">
        <v>0</v>
      </c>
      <c r="DC63" s="13">
        <v>0</v>
      </c>
      <c r="DD63" s="13">
        <v>0</v>
      </c>
      <c r="DE63" s="13">
        <v>0</v>
      </c>
      <c r="DF63" s="13">
        <v>0</v>
      </c>
      <c r="DG63" s="13">
        <v>0</v>
      </c>
      <c r="DH63" s="13">
        <v>0</v>
      </c>
      <c r="DI63" s="13">
        <v>0</v>
      </c>
      <c r="DJ63" s="13">
        <v>0</v>
      </c>
      <c r="DK63" s="13">
        <v>0</v>
      </c>
      <c r="DL63" s="13">
        <v>0</v>
      </c>
      <c r="DM63" s="13">
        <v>0</v>
      </c>
      <c r="DN63" s="13">
        <v>0</v>
      </c>
      <c r="DO63" s="13">
        <v>0</v>
      </c>
      <c r="DP63" s="13">
        <v>0</v>
      </c>
      <c r="DQ63" s="13">
        <v>0</v>
      </c>
      <c r="DR63" s="15">
        <v>0</v>
      </c>
      <c r="DS63" s="13">
        <v>0</v>
      </c>
      <c r="DT63" s="13">
        <v>0</v>
      </c>
      <c r="DU63" s="13">
        <v>0</v>
      </c>
      <c r="DV63" s="13">
        <v>0</v>
      </c>
      <c r="DW63" s="13">
        <v>0</v>
      </c>
      <c r="DX63" s="13">
        <v>0</v>
      </c>
      <c r="DY63" s="13">
        <v>0</v>
      </c>
      <c r="DZ63" s="13">
        <v>0</v>
      </c>
      <c r="EA63" s="13">
        <v>0</v>
      </c>
      <c r="EB63" s="13">
        <v>0</v>
      </c>
      <c r="EC63" s="13">
        <v>0</v>
      </c>
      <c r="ED63" s="16">
        <v>0</v>
      </c>
      <c r="EE63" s="13">
        <v>0</v>
      </c>
      <c r="EF63" s="13">
        <v>0</v>
      </c>
      <c r="EG63" s="13">
        <v>0</v>
      </c>
      <c r="EH63" s="13">
        <v>0</v>
      </c>
      <c r="EI63" s="13">
        <v>0</v>
      </c>
      <c r="EJ63" s="13">
        <v>0</v>
      </c>
      <c r="EK63" s="13">
        <v>0</v>
      </c>
      <c r="EL63" s="13">
        <v>0</v>
      </c>
      <c r="EM63" s="13">
        <v>0</v>
      </c>
      <c r="EN63" s="13">
        <v>0</v>
      </c>
      <c r="EO63" s="13">
        <v>0</v>
      </c>
      <c r="EP63" s="13">
        <v>0</v>
      </c>
      <c r="EQ63" s="13">
        <v>0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0</v>
      </c>
      <c r="EX63" s="13">
        <v>0</v>
      </c>
      <c r="EY63" s="13">
        <v>0</v>
      </c>
      <c r="EZ63" s="13">
        <v>0</v>
      </c>
      <c r="FA63" s="13">
        <v>0</v>
      </c>
      <c r="FB63" s="13">
        <v>0</v>
      </c>
      <c r="FC63" s="13">
        <v>0</v>
      </c>
      <c r="FD63" s="13">
        <v>0</v>
      </c>
      <c r="FE63" s="13">
        <v>0</v>
      </c>
      <c r="FF63" s="13">
        <v>0</v>
      </c>
      <c r="FG63" s="13">
        <v>0</v>
      </c>
      <c r="FH63" s="13">
        <v>0</v>
      </c>
      <c r="FI63" s="13">
        <v>0</v>
      </c>
      <c r="FJ63" s="13">
        <v>0</v>
      </c>
      <c r="FK63" s="13">
        <v>0</v>
      </c>
      <c r="FL63" s="13">
        <v>0</v>
      </c>
      <c r="FM63" s="13">
        <v>0</v>
      </c>
      <c r="FN63" s="13">
        <v>0</v>
      </c>
      <c r="FO63" s="13">
        <v>0</v>
      </c>
      <c r="FP63" s="13">
        <v>0</v>
      </c>
      <c r="FQ63" s="13">
        <v>0</v>
      </c>
      <c r="FR63" s="13">
        <v>0</v>
      </c>
      <c r="FS63" s="13">
        <v>0</v>
      </c>
      <c r="FT63" s="13">
        <v>0</v>
      </c>
      <c r="FU63" s="13">
        <v>0</v>
      </c>
      <c r="FV63" s="13">
        <v>0</v>
      </c>
      <c r="FW63" s="13">
        <v>0</v>
      </c>
      <c r="FX63" s="13">
        <v>0</v>
      </c>
      <c r="FY63" s="13">
        <v>0</v>
      </c>
      <c r="FZ63" s="13">
        <v>0</v>
      </c>
      <c r="GA63" s="13">
        <v>0</v>
      </c>
      <c r="GB63" s="13">
        <v>0</v>
      </c>
      <c r="GC63" s="14">
        <v>0</v>
      </c>
      <c r="GD63" s="13">
        <v>0</v>
      </c>
      <c r="GE63" s="13">
        <v>0</v>
      </c>
      <c r="GF63" s="14">
        <v>0</v>
      </c>
      <c r="GG63" s="13">
        <v>0</v>
      </c>
      <c r="GH63" s="15">
        <v>0</v>
      </c>
      <c r="GI63" s="13">
        <v>0</v>
      </c>
      <c r="GJ63" s="17">
        <v>0</v>
      </c>
      <c r="GK63" s="17">
        <v>0</v>
      </c>
      <c r="GL63" s="17">
        <v>0</v>
      </c>
      <c r="GM63" s="17">
        <v>0</v>
      </c>
      <c r="GN63" s="17">
        <v>0</v>
      </c>
      <c r="GO63" s="17">
        <v>0</v>
      </c>
      <c r="GP63" s="17">
        <v>0</v>
      </c>
      <c r="GQ63" s="17">
        <v>0</v>
      </c>
      <c r="GR63" s="17">
        <v>0</v>
      </c>
      <c r="GS63" s="17">
        <v>0</v>
      </c>
      <c r="GT63" s="17">
        <v>0</v>
      </c>
      <c r="GU63" s="17">
        <v>0</v>
      </c>
      <c r="GV63" s="17">
        <v>0</v>
      </c>
      <c r="GW63" s="17">
        <v>0</v>
      </c>
      <c r="GX63" s="17">
        <v>0</v>
      </c>
      <c r="GY63" s="17">
        <v>0</v>
      </c>
      <c r="GZ63" s="17">
        <v>0</v>
      </c>
      <c r="HA63" s="17">
        <v>0</v>
      </c>
      <c r="HB63" s="17">
        <v>0</v>
      </c>
      <c r="HC63" s="18">
        <v>0</v>
      </c>
      <c r="HD63" s="17">
        <v>0</v>
      </c>
      <c r="HE63" s="17">
        <v>0</v>
      </c>
      <c r="HF63" s="17">
        <v>0</v>
      </c>
      <c r="HG63" s="17">
        <v>0</v>
      </c>
      <c r="HH63" s="17">
        <v>0</v>
      </c>
      <c r="HI63" s="17">
        <v>0</v>
      </c>
      <c r="HJ63" s="17">
        <v>0</v>
      </c>
      <c r="HK63" s="17">
        <v>0</v>
      </c>
      <c r="HL63" s="17">
        <v>0</v>
      </c>
      <c r="HM63" s="17">
        <v>0</v>
      </c>
      <c r="HN63" s="17">
        <v>0</v>
      </c>
      <c r="HO63" s="17">
        <v>0</v>
      </c>
      <c r="HP63" s="17">
        <v>0</v>
      </c>
      <c r="HQ63" s="17">
        <v>0</v>
      </c>
      <c r="HR63" s="17">
        <v>0</v>
      </c>
      <c r="HS63" s="17">
        <v>0</v>
      </c>
      <c r="HT63" s="17">
        <v>0</v>
      </c>
      <c r="HU63" s="17">
        <v>0</v>
      </c>
      <c r="HV63" s="17">
        <v>0</v>
      </c>
      <c r="HW63" s="17">
        <v>0</v>
      </c>
      <c r="HX63" s="17">
        <v>0</v>
      </c>
      <c r="HY63" s="17">
        <v>0</v>
      </c>
      <c r="HZ63" s="17">
        <v>0</v>
      </c>
      <c r="IA63" s="17">
        <v>0</v>
      </c>
      <c r="IB63" s="17">
        <v>0</v>
      </c>
      <c r="IC63" s="17">
        <v>0</v>
      </c>
      <c r="ID63" s="17">
        <v>0</v>
      </c>
      <c r="IE63" s="17">
        <v>0</v>
      </c>
      <c r="IF63" s="17">
        <v>0</v>
      </c>
      <c r="IG63" s="17">
        <v>0</v>
      </c>
      <c r="IH63" s="17">
        <v>0</v>
      </c>
      <c r="II63" s="17">
        <v>0</v>
      </c>
      <c r="IJ63" s="17">
        <v>0</v>
      </c>
      <c r="IK63" s="17">
        <v>0</v>
      </c>
      <c r="IL63" s="17">
        <v>0</v>
      </c>
      <c r="IM63" s="17">
        <v>0</v>
      </c>
      <c r="IN63" s="18">
        <v>0</v>
      </c>
      <c r="IO63" s="17">
        <v>0</v>
      </c>
      <c r="IP63" s="17">
        <v>0</v>
      </c>
      <c r="IQ63" s="17">
        <v>0</v>
      </c>
      <c r="IR63" s="17">
        <v>0</v>
      </c>
      <c r="IS63" s="17">
        <v>0</v>
      </c>
      <c r="IT63" s="17">
        <v>0</v>
      </c>
      <c r="IU63" s="17">
        <v>0</v>
      </c>
      <c r="IV63" s="17">
        <v>0</v>
      </c>
      <c r="IW63" s="18">
        <v>0</v>
      </c>
      <c r="IX63" s="17">
        <v>0</v>
      </c>
      <c r="IY63" s="17">
        <v>0</v>
      </c>
      <c r="IZ63" s="17">
        <v>0</v>
      </c>
      <c r="JA63" s="17">
        <v>0</v>
      </c>
      <c r="JB63" s="17">
        <v>0</v>
      </c>
      <c r="JC63" s="17">
        <v>0</v>
      </c>
      <c r="JD63" s="17">
        <v>0</v>
      </c>
      <c r="JE63" s="18">
        <v>0</v>
      </c>
      <c r="JF63" s="17">
        <v>0</v>
      </c>
      <c r="JG63" s="17">
        <v>0</v>
      </c>
      <c r="JH63" s="18">
        <v>0</v>
      </c>
      <c r="JI63" s="17">
        <v>0</v>
      </c>
      <c r="JJ63" s="17">
        <v>0</v>
      </c>
      <c r="JK63" s="19">
        <f>C63-[2]Добрыйдоктор!G$10</f>
        <v>0</v>
      </c>
      <c r="JL63" s="20">
        <f>$C63-[2]Добрыйдоктор!$G$10</f>
        <v>0</v>
      </c>
    </row>
    <row r="64" spans="1:272" ht="18.75" x14ac:dyDescent="0.3">
      <c r="A64" s="35">
        <f t="shared" si="38"/>
        <v>52</v>
      </c>
      <c r="B64" s="40" t="s">
        <v>584</v>
      </c>
      <c r="C64" s="12">
        <f t="array" ref="C64:JG64">TRANSPOSE([2]НейронМед!$G$10:$G$277)</f>
        <v>2168</v>
      </c>
      <c r="D64" s="13">
        <v>0</v>
      </c>
      <c r="E64" s="14">
        <v>2168</v>
      </c>
      <c r="F64" s="13">
        <v>40</v>
      </c>
      <c r="G64" s="13">
        <v>678</v>
      </c>
      <c r="H64" s="13">
        <v>0</v>
      </c>
      <c r="I64" s="13">
        <v>0</v>
      </c>
      <c r="J64" s="13">
        <v>40</v>
      </c>
      <c r="K64" s="13">
        <v>0</v>
      </c>
      <c r="L64" s="13">
        <v>20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21</v>
      </c>
      <c r="S64" s="13">
        <v>549</v>
      </c>
      <c r="T64" s="13">
        <v>0</v>
      </c>
      <c r="U64" s="13">
        <v>0</v>
      </c>
      <c r="V64" s="13">
        <v>0</v>
      </c>
      <c r="W64" s="13">
        <v>5</v>
      </c>
      <c r="X64" s="13">
        <v>0</v>
      </c>
      <c r="Y64" s="13">
        <v>0</v>
      </c>
      <c r="Z64" s="13">
        <v>155</v>
      </c>
      <c r="AA64" s="13">
        <v>305</v>
      </c>
      <c r="AB64" s="13">
        <v>0</v>
      </c>
      <c r="AC64" s="13">
        <v>255</v>
      </c>
      <c r="AD64" s="13">
        <v>20</v>
      </c>
      <c r="AE64" s="13">
        <v>0</v>
      </c>
      <c r="AF64" s="13">
        <v>40</v>
      </c>
      <c r="AG64" s="13">
        <v>40</v>
      </c>
      <c r="AH64" s="14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4">
        <v>0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0</v>
      </c>
      <c r="DB64" s="13">
        <v>0</v>
      </c>
      <c r="DC64" s="13">
        <v>0</v>
      </c>
      <c r="DD64" s="13">
        <v>0</v>
      </c>
      <c r="DE64" s="13">
        <v>0</v>
      </c>
      <c r="DF64" s="13">
        <v>0</v>
      </c>
      <c r="DG64" s="13">
        <v>0</v>
      </c>
      <c r="DH64" s="13">
        <v>0</v>
      </c>
      <c r="DI64" s="13">
        <v>0</v>
      </c>
      <c r="DJ64" s="13">
        <v>0</v>
      </c>
      <c r="DK64" s="13">
        <v>0</v>
      </c>
      <c r="DL64" s="13">
        <v>0</v>
      </c>
      <c r="DM64" s="13">
        <v>0</v>
      </c>
      <c r="DN64" s="13">
        <v>0</v>
      </c>
      <c r="DO64" s="13">
        <v>0</v>
      </c>
      <c r="DP64" s="13">
        <v>0</v>
      </c>
      <c r="DQ64" s="13">
        <v>0</v>
      </c>
      <c r="DR64" s="15">
        <v>0</v>
      </c>
      <c r="DS64" s="13">
        <v>0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6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0</v>
      </c>
      <c r="FY64" s="13">
        <v>0</v>
      </c>
      <c r="FZ64" s="13">
        <v>0</v>
      </c>
      <c r="GA64" s="13">
        <v>0</v>
      </c>
      <c r="GB64" s="13">
        <v>0</v>
      </c>
      <c r="GC64" s="14">
        <v>0</v>
      </c>
      <c r="GD64" s="13">
        <v>0</v>
      </c>
      <c r="GE64" s="13">
        <v>0</v>
      </c>
      <c r="GF64" s="14">
        <v>0</v>
      </c>
      <c r="GG64" s="13">
        <v>0</v>
      </c>
      <c r="GH64" s="15">
        <v>0</v>
      </c>
      <c r="GI64" s="13">
        <v>0</v>
      </c>
      <c r="GJ64" s="17">
        <v>0</v>
      </c>
      <c r="GK64" s="17">
        <v>0</v>
      </c>
      <c r="GL64" s="17">
        <v>0</v>
      </c>
      <c r="GM64" s="17">
        <v>0</v>
      </c>
      <c r="GN64" s="17">
        <v>0</v>
      </c>
      <c r="GO64" s="17">
        <v>0</v>
      </c>
      <c r="GP64" s="17">
        <v>0</v>
      </c>
      <c r="GQ64" s="17">
        <v>0</v>
      </c>
      <c r="GR64" s="17">
        <v>0</v>
      </c>
      <c r="GS64" s="17">
        <v>0</v>
      </c>
      <c r="GT64" s="17">
        <v>0</v>
      </c>
      <c r="GU64" s="17">
        <v>0</v>
      </c>
      <c r="GV64" s="17">
        <v>0</v>
      </c>
      <c r="GW64" s="17">
        <v>0</v>
      </c>
      <c r="GX64" s="17">
        <v>0</v>
      </c>
      <c r="GY64" s="17">
        <v>0</v>
      </c>
      <c r="GZ64" s="17">
        <v>0</v>
      </c>
      <c r="HA64" s="17">
        <v>0</v>
      </c>
      <c r="HB64" s="17">
        <v>0</v>
      </c>
      <c r="HC64" s="18">
        <v>0</v>
      </c>
      <c r="HD64" s="17">
        <v>0</v>
      </c>
      <c r="HE64" s="17">
        <v>0</v>
      </c>
      <c r="HF64" s="17">
        <v>0</v>
      </c>
      <c r="HG64" s="17">
        <v>0</v>
      </c>
      <c r="HH64" s="17">
        <v>0</v>
      </c>
      <c r="HI64" s="17">
        <v>0</v>
      </c>
      <c r="HJ64" s="17">
        <v>0</v>
      </c>
      <c r="HK64" s="17">
        <v>0</v>
      </c>
      <c r="HL64" s="17">
        <v>0</v>
      </c>
      <c r="HM64" s="17">
        <v>0</v>
      </c>
      <c r="HN64" s="17">
        <v>0</v>
      </c>
      <c r="HO64" s="17">
        <v>0</v>
      </c>
      <c r="HP64" s="17">
        <v>0</v>
      </c>
      <c r="HQ64" s="17">
        <v>0</v>
      </c>
      <c r="HR64" s="17">
        <v>0</v>
      </c>
      <c r="HS64" s="17">
        <v>0</v>
      </c>
      <c r="HT64" s="17">
        <v>0</v>
      </c>
      <c r="HU64" s="17">
        <v>0</v>
      </c>
      <c r="HV64" s="17">
        <v>0</v>
      </c>
      <c r="HW64" s="17">
        <v>0</v>
      </c>
      <c r="HX64" s="17">
        <v>0</v>
      </c>
      <c r="HY64" s="17">
        <v>0</v>
      </c>
      <c r="HZ64" s="17">
        <v>0</v>
      </c>
      <c r="IA64" s="17">
        <v>0</v>
      </c>
      <c r="IB64" s="17">
        <v>0</v>
      </c>
      <c r="IC64" s="17">
        <v>0</v>
      </c>
      <c r="ID64" s="17">
        <v>0</v>
      </c>
      <c r="IE64" s="17">
        <v>0</v>
      </c>
      <c r="IF64" s="17">
        <v>0</v>
      </c>
      <c r="IG64" s="17">
        <v>0</v>
      </c>
      <c r="IH64" s="17">
        <v>0</v>
      </c>
      <c r="II64" s="17">
        <v>0</v>
      </c>
      <c r="IJ64" s="17">
        <v>0</v>
      </c>
      <c r="IK64" s="17">
        <v>0</v>
      </c>
      <c r="IL64" s="17">
        <v>0</v>
      </c>
      <c r="IM64" s="17">
        <v>0</v>
      </c>
      <c r="IN64" s="18">
        <v>0</v>
      </c>
      <c r="IO64" s="17">
        <v>0</v>
      </c>
      <c r="IP64" s="17">
        <v>0</v>
      </c>
      <c r="IQ64" s="17">
        <v>0</v>
      </c>
      <c r="IR64" s="17">
        <v>0</v>
      </c>
      <c r="IS64" s="17">
        <v>0</v>
      </c>
      <c r="IT64" s="17">
        <v>0</v>
      </c>
      <c r="IU64" s="17">
        <v>0</v>
      </c>
      <c r="IV64" s="17">
        <v>0</v>
      </c>
      <c r="IW64" s="18">
        <v>0</v>
      </c>
      <c r="IX64" s="17">
        <v>0</v>
      </c>
      <c r="IY64" s="17">
        <v>0</v>
      </c>
      <c r="IZ64" s="17">
        <v>0</v>
      </c>
      <c r="JA64" s="17">
        <v>0</v>
      </c>
      <c r="JB64" s="17">
        <v>0</v>
      </c>
      <c r="JC64" s="17">
        <v>0</v>
      </c>
      <c r="JD64" s="17">
        <v>0</v>
      </c>
      <c r="JE64" s="18">
        <v>0</v>
      </c>
      <c r="JF64" s="17">
        <v>0</v>
      </c>
      <c r="JG64" s="17">
        <v>0</v>
      </c>
      <c r="JH64" s="18">
        <f>TRANSPOSE([2]НейронМед!$G$10:$G$277)</f>
        <v>0</v>
      </c>
      <c r="JI64" s="17">
        <f>TRANSPOSE([2]НейронМед!$G$10:$G$277)</f>
        <v>0</v>
      </c>
      <c r="JJ64" s="17">
        <f>TRANSPOSE([2]НейронМед!$G$10:$G$277)</f>
        <v>0</v>
      </c>
      <c r="JK64" s="19">
        <f>C64-[2]НейронМед!G$10</f>
        <v>0</v>
      </c>
      <c r="JL64" s="20">
        <f>$C64-[2]НейронМед!$G$10</f>
        <v>0</v>
      </c>
    </row>
    <row r="65" spans="1:272" ht="33" x14ac:dyDescent="0.3">
      <c r="A65" s="35">
        <f t="shared" si="38"/>
        <v>53</v>
      </c>
      <c r="B65" s="38" t="s">
        <v>585</v>
      </c>
      <c r="C65" s="12">
        <f t="array" ref="C65:JJ65">TRANSPOSE([2]КлиникаСити!$G$10:$G$277)</f>
        <v>14176</v>
      </c>
      <c r="D65" s="13">
        <v>0</v>
      </c>
      <c r="E65" s="14">
        <v>4335</v>
      </c>
      <c r="F65" s="13">
        <v>21</v>
      </c>
      <c r="G65" s="13">
        <v>958</v>
      </c>
      <c r="H65" s="13">
        <v>0</v>
      </c>
      <c r="I65" s="13">
        <v>0</v>
      </c>
      <c r="J65" s="13">
        <v>433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116</v>
      </c>
      <c r="S65" s="13">
        <v>1873</v>
      </c>
      <c r="T65" s="13">
        <v>0</v>
      </c>
      <c r="U65" s="13">
        <v>0</v>
      </c>
      <c r="V65" s="13">
        <v>0</v>
      </c>
      <c r="W65" s="13">
        <v>15</v>
      </c>
      <c r="X65" s="13">
        <v>0</v>
      </c>
      <c r="Y65" s="13">
        <v>0</v>
      </c>
      <c r="Z65" s="13">
        <v>290</v>
      </c>
      <c r="AA65" s="13">
        <v>375</v>
      </c>
      <c r="AB65" s="13">
        <v>0</v>
      </c>
      <c r="AC65" s="13">
        <v>254</v>
      </c>
      <c r="AD65" s="13">
        <v>0</v>
      </c>
      <c r="AE65" s="13">
        <v>0</v>
      </c>
      <c r="AF65" s="13">
        <v>0</v>
      </c>
      <c r="AG65" s="13">
        <v>0</v>
      </c>
      <c r="AH65" s="14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3">
        <v>0</v>
      </c>
      <c r="BV65" s="13">
        <v>0</v>
      </c>
      <c r="BW65" s="13">
        <v>0</v>
      </c>
      <c r="BX65" s="13">
        <v>0</v>
      </c>
      <c r="BY65" s="13">
        <v>0</v>
      </c>
      <c r="BZ65" s="13">
        <v>0</v>
      </c>
      <c r="CA65" s="13">
        <v>0</v>
      </c>
      <c r="CB65" s="13">
        <v>0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4">
        <v>0</v>
      </c>
      <c r="CK65" s="13">
        <v>0</v>
      </c>
      <c r="CL65" s="13">
        <v>0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0</v>
      </c>
      <c r="CT65" s="13">
        <v>0</v>
      </c>
      <c r="CU65" s="13">
        <v>0</v>
      </c>
      <c r="CV65" s="13">
        <v>0</v>
      </c>
      <c r="CW65" s="13">
        <v>0</v>
      </c>
      <c r="CX65" s="13">
        <v>0</v>
      </c>
      <c r="CY65" s="13">
        <v>0</v>
      </c>
      <c r="CZ65" s="13">
        <v>0</v>
      </c>
      <c r="DA65" s="13">
        <v>0</v>
      </c>
      <c r="DB65" s="13">
        <v>0</v>
      </c>
      <c r="DC65" s="13">
        <v>0</v>
      </c>
      <c r="DD65" s="13">
        <v>0</v>
      </c>
      <c r="DE65" s="13">
        <v>0</v>
      </c>
      <c r="DF65" s="13">
        <v>0</v>
      </c>
      <c r="DG65" s="13">
        <v>0</v>
      </c>
      <c r="DH65" s="13">
        <v>0</v>
      </c>
      <c r="DI65" s="13">
        <v>0</v>
      </c>
      <c r="DJ65" s="13">
        <v>0</v>
      </c>
      <c r="DK65" s="13">
        <v>0</v>
      </c>
      <c r="DL65" s="13">
        <v>0</v>
      </c>
      <c r="DM65" s="13">
        <v>0</v>
      </c>
      <c r="DN65" s="13">
        <v>0</v>
      </c>
      <c r="DO65" s="13">
        <v>0</v>
      </c>
      <c r="DP65" s="13">
        <v>0</v>
      </c>
      <c r="DQ65" s="13">
        <v>0</v>
      </c>
      <c r="DR65" s="15">
        <v>0</v>
      </c>
      <c r="DS65" s="13">
        <v>0</v>
      </c>
      <c r="DT65" s="13">
        <v>0</v>
      </c>
      <c r="DU65" s="13">
        <v>0</v>
      </c>
      <c r="DV65" s="13">
        <v>0</v>
      </c>
      <c r="DW65" s="13">
        <v>0</v>
      </c>
      <c r="DX65" s="13">
        <v>0</v>
      </c>
      <c r="DY65" s="13">
        <v>0</v>
      </c>
      <c r="DZ65" s="13">
        <v>0</v>
      </c>
      <c r="EA65" s="13">
        <v>0</v>
      </c>
      <c r="EB65" s="13">
        <v>0</v>
      </c>
      <c r="EC65" s="13">
        <v>0</v>
      </c>
      <c r="ED65" s="16">
        <v>0</v>
      </c>
      <c r="EE65" s="13">
        <v>0</v>
      </c>
      <c r="EF65" s="13">
        <v>0</v>
      </c>
      <c r="EG65" s="13">
        <v>0</v>
      </c>
      <c r="EH65" s="13">
        <v>0</v>
      </c>
      <c r="EI65" s="13">
        <v>0</v>
      </c>
      <c r="EJ65" s="13">
        <v>0</v>
      </c>
      <c r="EK65" s="13">
        <v>0</v>
      </c>
      <c r="EL65" s="13">
        <v>0</v>
      </c>
      <c r="EM65" s="13">
        <v>0</v>
      </c>
      <c r="EN65" s="13">
        <v>0</v>
      </c>
      <c r="EO65" s="13">
        <v>0</v>
      </c>
      <c r="EP65" s="13">
        <v>0</v>
      </c>
      <c r="EQ65" s="13">
        <v>0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</v>
      </c>
      <c r="EX65" s="13">
        <v>0</v>
      </c>
      <c r="EY65" s="13">
        <v>0</v>
      </c>
      <c r="EZ65" s="13">
        <v>0</v>
      </c>
      <c r="FA65" s="13">
        <v>0</v>
      </c>
      <c r="FB65" s="13">
        <v>0</v>
      </c>
      <c r="FC65" s="13">
        <v>0</v>
      </c>
      <c r="FD65" s="13">
        <v>0</v>
      </c>
      <c r="FE65" s="13">
        <v>0</v>
      </c>
      <c r="FF65" s="13">
        <v>0</v>
      </c>
      <c r="FG65" s="13">
        <v>0</v>
      </c>
      <c r="FH65" s="13">
        <v>0</v>
      </c>
      <c r="FI65" s="13">
        <v>0</v>
      </c>
      <c r="FJ65" s="13">
        <v>0</v>
      </c>
      <c r="FK65" s="13">
        <v>0</v>
      </c>
      <c r="FL65" s="13">
        <v>0</v>
      </c>
      <c r="FM65" s="13">
        <v>0</v>
      </c>
      <c r="FN65" s="13">
        <v>0</v>
      </c>
      <c r="FO65" s="13">
        <v>0</v>
      </c>
      <c r="FP65" s="13">
        <v>0</v>
      </c>
      <c r="FQ65" s="13">
        <v>0</v>
      </c>
      <c r="FR65" s="13">
        <v>0</v>
      </c>
      <c r="FS65" s="13">
        <v>0</v>
      </c>
      <c r="FT65" s="13">
        <v>0</v>
      </c>
      <c r="FU65" s="13">
        <v>0</v>
      </c>
      <c r="FV65" s="13">
        <v>0</v>
      </c>
      <c r="FW65" s="13">
        <v>0</v>
      </c>
      <c r="FX65" s="13">
        <v>0</v>
      </c>
      <c r="FY65" s="13">
        <v>0</v>
      </c>
      <c r="FZ65" s="13">
        <v>0</v>
      </c>
      <c r="GA65" s="13">
        <v>0</v>
      </c>
      <c r="GB65" s="13">
        <v>0</v>
      </c>
      <c r="GC65" s="14">
        <v>0</v>
      </c>
      <c r="GD65" s="13">
        <v>0</v>
      </c>
      <c r="GE65" s="13">
        <v>0</v>
      </c>
      <c r="GF65" s="14">
        <v>0</v>
      </c>
      <c r="GG65" s="13">
        <v>0</v>
      </c>
      <c r="GH65" s="15">
        <v>0</v>
      </c>
      <c r="GI65" s="13">
        <v>0</v>
      </c>
      <c r="GJ65" s="17">
        <v>0</v>
      </c>
      <c r="GK65" s="17">
        <v>0</v>
      </c>
      <c r="GL65" s="17">
        <v>0</v>
      </c>
      <c r="GM65" s="17">
        <v>0</v>
      </c>
      <c r="GN65" s="17">
        <v>0</v>
      </c>
      <c r="GO65" s="17">
        <v>0</v>
      </c>
      <c r="GP65" s="17">
        <v>0</v>
      </c>
      <c r="GQ65" s="17">
        <v>0</v>
      </c>
      <c r="GR65" s="17">
        <v>0</v>
      </c>
      <c r="GS65" s="17">
        <v>0</v>
      </c>
      <c r="GT65" s="17">
        <v>0</v>
      </c>
      <c r="GU65" s="17">
        <v>0</v>
      </c>
      <c r="GV65" s="17">
        <v>0</v>
      </c>
      <c r="GW65" s="17">
        <v>0</v>
      </c>
      <c r="GX65" s="17">
        <v>0</v>
      </c>
      <c r="GY65" s="17">
        <v>0</v>
      </c>
      <c r="GZ65" s="17">
        <v>0</v>
      </c>
      <c r="HA65" s="17">
        <v>0</v>
      </c>
      <c r="HB65" s="17">
        <v>0</v>
      </c>
      <c r="HC65" s="18">
        <v>9841</v>
      </c>
      <c r="HD65" s="17">
        <v>8201</v>
      </c>
      <c r="HE65" s="17">
        <v>0</v>
      </c>
      <c r="HF65" s="17">
        <v>0</v>
      </c>
      <c r="HG65" s="17">
        <v>0</v>
      </c>
      <c r="HH65" s="17">
        <v>0</v>
      </c>
      <c r="HI65" s="17">
        <v>0</v>
      </c>
      <c r="HJ65" s="17">
        <v>0</v>
      </c>
      <c r="HK65" s="17">
        <v>0</v>
      </c>
      <c r="HL65" s="17">
        <v>0</v>
      </c>
      <c r="HM65" s="17">
        <v>0</v>
      </c>
      <c r="HN65" s="17">
        <v>0</v>
      </c>
      <c r="HO65" s="17">
        <v>0</v>
      </c>
      <c r="HP65" s="17">
        <v>0</v>
      </c>
      <c r="HQ65" s="17">
        <v>0</v>
      </c>
      <c r="HR65" s="17">
        <v>0</v>
      </c>
      <c r="HS65" s="17">
        <v>0</v>
      </c>
      <c r="HT65" s="17">
        <v>0</v>
      </c>
      <c r="HU65" s="17">
        <v>0</v>
      </c>
      <c r="HV65" s="17">
        <v>0</v>
      </c>
      <c r="HW65" s="17">
        <v>0</v>
      </c>
      <c r="HX65" s="17">
        <v>0</v>
      </c>
      <c r="HY65" s="17">
        <v>0</v>
      </c>
      <c r="HZ65" s="17">
        <v>0</v>
      </c>
      <c r="IA65" s="17">
        <v>0</v>
      </c>
      <c r="IB65" s="17">
        <v>1640</v>
      </c>
      <c r="IC65" s="17">
        <v>0</v>
      </c>
      <c r="ID65" s="17">
        <v>0</v>
      </c>
      <c r="IE65" s="17">
        <v>0</v>
      </c>
      <c r="IF65" s="17">
        <v>0</v>
      </c>
      <c r="IG65" s="17">
        <v>0</v>
      </c>
      <c r="IH65" s="17">
        <v>0</v>
      </c>
      <c r="II65" s="17">
        <v>0</v>
      </c>
      <c r="IJ65" s="17">
        <v>0</v>
      </c>
      <c r="IK65" s="17">
        <v>0</v>
      </c>
      <c r="IL65" s="17">
        <v>0</v>
      </c>
      <c r="IM65" s="17">
        <v>0</v>
      </c>
      <c r="IN65" s="18">
        <v>0</v>
      </c>
      <c r="IO65" s="17">
        <v>0</v>
      </c>
      <c r="IP65" s="17">
        <v>0</v>
      </c>
      <c r="IQ65" s="17">
        <v>0</v>
      </c>
      <c r="IR65" s="17">
        <v>0</v>
      </c>
      <c r="IS65" s="17">
        <v>0</v>
      </c>
      <c r="IT65" s="17">
        <v>0</v>
      </c>
      <c r="IU65" s="17">
        <v>0</v>
      </c>
      <c r="IV65" s="17">
        <v>0</v>
      </c>
      <c r="IW65" s="18">
        <v>0</v>
      </c>
      <c r="IX65" s="17">
        <v>0</v>
      </c>
      <c r="IY65" s="17">
        <v>0</v>
      </c>
      <c r="IZ65" s="17">
        <v>0</v>
      </c>
      <c r="JA65" s="17">
        <v>0</v>
      </c>
      <c r="JB65" s="17">
        <v>0</v>
      </c>
      <c r="JC65" s="17">
        <v>0</v>
      </c>
      <c r="JD65" s="17">
        <v>0</v>
      </c>
      <c r="JE65" s="18">
        <v>0</v>
      </c>
      <c r="JF65" s="17">
        <v>0</v>
      </c>
      <c r="JG65" s="17">
        <v>0</v>
      </c>
      <c r="JH65" s="18">
        <v>0</v>
      </c>
      <c r="JI65" s="17">
        <v>0</v>
      </c>
      <c r="JJ65" s="17">
        <v>0</v>
      </c>
      <c r="JK65" s="19">
        <f>C65-[2]КлиникаСити!G$10</f>
        <v>0</v>
      </c>
      <c r="JL65" s="20">
        <f>$C65-[2]КлиникаСити!$G$10</f>
        <v>0</v>
      </c>
    </row>
    <row r="66" spans="1:272" ht="18.75" x14ac:dyDescent="0.3">
      <c r="A66" s="35">
        <f t="shared" si="38"/>
        <v>54</v>
      </c>
      <c r="B66" s="38" t="s">
        <v>586</v>
      </c>
      <c r="C66" s="12">
        <f t="array" ref="C66:JJ66">TRANSPOSE([2]Фрезениус!$G$10:$G$277)</f>
        <v>0</v>
      </c>
      <c r="D66" s="13">
        <v>0</v>
      </c>
      <c r="E66" s="14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4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4">
        <v>0</v>
      </c>
      <c r="CK66" s="13">
        <v>0</v>
      </c>
      <c r="CL66" s="13">
        <v>0</v>
      </c>
      <c r="CM66" s="13">
        <v>0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0</v>
      </c>
      <c r="CY66" s="13">
        <v>0</v>
      </c>
      <c r="CZ66" s="13">
        <v>0</v>
      </c>
      <c r="DA66" s="13">
        <v>0</v>
      </c>
      <c r="DB66" s="13">
        <v>0</v>
      </c>
      <c r="DC66" s="13">
        <v>0</v>
      </c>
      <c r="DD66" s="13">
        <v>0</v>
      </c>
      <c r="DE66" s="13">
        <v>0</v>
      </c>
      <c r="DF66" s="13">
        <v>0</v>
      </c>
      <c r="DG66" s="13">
        <v>0</v>
      </c>
      <c r="DH66" s="13">
        <v>0</v>
      </c>
      <c r="DI66" s="13">
        <v>0</v>
      </c>
      <c r="DJ66" s="13">
        <v>0</v>
      </c>
      <c r="DK66" s="13">
        <v>0</v>
      </c>
      <c r="DL66" s="13">
        <v>0</v>
      </c>
      <c r="DM66" s="13">
        <v>0</v>
      </c>
      <c r="DN66" s="13">
        <v>0</v>
      </c>
      <c r="DO66" s="13">
        <v>0</v>
      </c>
      <c r="DP66" s="13">
        <v>0</v>
      </c>
      <c r="DQ66" s="13">
        <v>0</v>
      </c>
      <c r="DR66" s="15">
        <v>0</v>
      </c>
      <c r="DS66" s="13">
        <v>0</v>
      </c>
      <c r="DT66" s="13">
        <v>0</v>
      </c>
      <c r="DU66" s="13">
        <v>0</v>
      </c>
      <c r="DV66" s="13">
        <v>0</v>
      </c>
      <c r="DW66" s="13">
        <v>0</v>
      </c>
      <c r="DX66" s="13">
        <v>0</v>
      </c>
      <c r="DY66" s="13">
        <v>0</v>
      </c>
      <c r="DZ66" s="13">
        <v>0</v>
      </c>
      <c r="EA66" s="13">
        <v>0</v>
      </c>
      <c r="EB66" s="13">
        <v>0</v>
      </c>
      <c r="EC66" s="13">
        <v>0</v>
      </c>
      <c r="ED66" s="16">
        <v>0</v>
      </c>
      <c r="EE66" s="13">
        <v>0</v>
      </c>
      <c r="EF66" s="13">
        <v>0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0</v>
      </c>
      <c r="EP66" s="13">
        <v>0</v>
      </c>
      <c r="EQ66" s="13">
        <v>0</v>
      </c>
      <c r="ER66" s="13">
        <v>0</v>
      </c>
      <c r="ES66" s="13">
        <v>0</v>
      </c>
      <c r="ET66" s="13">
        <v>0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0</v>
      </c>
      <c r="FI66" s="13">
        <v>0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0</v>
      </c>
      <c r="FY66" s="13">
        <v>0</v>
      </c>
      <c r="FZ66" s="13">
        <v>0</v>
      </c>
      <c r="GA66" s="13">
        <v>0</v>
      </c>
      <c r="GB66" s="13">
        <v>0</v>
      </c>
      <c r="GC66" s="14">
        <v>0</v>
      </c>
      <c r="GD66" s="13">
        <v>0</v>
      </c>
      <c r="GE66" s="13">
        <v>0</v>
      </c>
      <c r="GF66" s="14">
        <v>0</v>
      </c>
      <c r="GG66" s="13">
        <v>0</v>
      </c>
      <c r="GH66" s="15">
        <v>0</v>
      </c>
      <c r="GI66" s="13">
        <v>0</v>
      </c>
      <c r="GJ66" s="17">
        <v>0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</v>
      </c>
      <c r="GQ66" s="17">
        <v>0</v>
      </c>
      <c r="GR66" s="17">
        <v>0</v>
      </c>
      <c r="GS66" s="17">
        <v>0</v>
      </c>
      <c r="GT66" s="17">
        <v>0</v>
      </c>
      <c r="GU66" s="17">
        <v>0</v>
      </c>
      <c r="GV66" s="17">
        <v>0</v>
      </c>
      <c r="GW66" s="17">
        <v>0</v>
      </c>
      <c r="GX66" s="17">
        <v>0</v>
      </c>
      <c r="GY66" s="17">
        <v>0</v>
      </c>
      <c r="GZ66" s="17">
        <v>0</v>
      </c>
      <c r="HA66" s="17">
        <v>0</v>
      </c>
      <c r="HB66" s="17">
        <v>0</v>
      </c>
      <c r="HC66" s="18">
        <v>0</v>
      </c>
      <c r="HD66" s="17">
        <v>0</v>
      </c>
      <c r="HE66" s="17">
        <v>0</v>
      </c>
      <c r="HF66" s="17">
        <v>0</v>
      </c>
      <c r="HG66" s="17">
        <v>0</v>
      </c>
      <c r="HH66" s="17">
        <v>0</v>
      </c>
      <c r="HI66" s="17">
        <v>0</v>
      </c>
      <c r="HJ66" s="17">
        <v>0</v>
      </c>
      <c r="HK66" s="17">
        <v>0</v>
      </c>
      <c r="HL66" s="17">
        <v>0</v>
      </c>
      <c r="HM66" s="17">
        <v>0</v>
      </c>
      <c r="HN66" s="17">
        <v>0</v>
      </c>
      <c r="HO66" s="17">
        <v>0</v>
      </c>
      <c r="HP66" s="17">
        <v>0</v>
      </c>
      <c r="HQ66" s="17">
        <v>0</v>
      </c>
      <c r="HR66" s="17">
        <v>0</v>
      </c>
      <c r="HS66" s="17">
        <v>0</v>
      </c>
      <c r="HT66" s="17">
        <v>0</v>
      </c>
      <c r="HU66" s="17">
        <v>0</v>
      </c>
      <c r="HV66" s="17">
        <v>0</v>
      </c>
      <c r="HW66" s="17">
        <v>0</v>
      </c>
      <c r="HX66" s="17">
        <v>0</v>
      </c>
      <c r="HY66" s="17">
        <v>0</v>
      </c>
      <c r="HZ66" s="17">
        <v>0</v>
      </c>
      <c r="IA66" s="17">
        <v>0</v>
      </c>
      <c r="IB66" s="17">
        <v>0</v>
      </c>
      <c r="IC66" s="17">
        <v>0</v>
      </c>
      <c r="ID66" s="17">
        <v>0</v>
      </c>
      <c r="IE66" s="17">
        <v>0</v>
      </c>
      <c r="IF66" s="17">
        <v>0</v>
      </c>
      <c r="IG66" s="17">
        <v>0</v>
      </c>
      <c r="IH66" s="17">
        <v>0</v>
      </c>
      <c r="II66" s="17">
        <v>0</v>
      </c>
      <c r="IJ66" s="17">
        <v>0</v>
      </c>
      <c r="IK66" s="17">
        <v>0</v>
      </c>
      <c r="IL66" s="17">
        <v>0</v>
      </c>
      <c r="IM66" s="17">
        <v>0</v>
      </c>
      <c r="IN66" s="18">
        <v>0</v>
      </c>
      <c r="IO66" s="17">
        <v>0</v>
      </c>
      <c r="IP66" s="17">
        <v>0</v>
      </c>
      <c r="IQ66" s="17">
        <v>0</v>
      </c>
      <c r="IR66" s="17">
        <v>0</v>
      </c>
      <c r="IS66" s="17">
        <v>0</v>
      </c>
      <c r="IT66" s="17">
        <v>0</v>
      </c>
      <c r="IU66" s="17">
        <v>0</v>
      </c>
      <c r="IV66" s="17">
        <v>0</v>
      </c>
      <c r="IW66" s="18">
        <v>0</v>
      </c>
      <c r="IX66" s="17">
        <v>0</v>
      </c>
      <c r="IY66" s="17">
        <v>0</v>
      </c>
      <c r="IZ66" s="17">
        <v>0</v>
      </c>
      <c r="JA66" s="17">
        <v>0</v>
      </c>
      <c r="JB66" s="17">
        <v>0</v>
      </c>
      <c r="JC66" s="17">
        <v>0</v>
      </c>
      <c r="JD66" s="17">
        <v>0</v>
      </c>
      <c r="JE66" s="18">
        <v>0</v>
      </c>
      <c r="JF66" s="17">
        <v>0</v>
      </c>
      <c r="JG66" s="17">
        <v>0</v>
      </c>
      <c r="JH66" s="18">
        <v>0</v>
      </c>
      <c r="JI66" s="17">
        <v>0</v>
      </c>
      <c r="JJ66" s="17">
        <v>0</v>
      </c>
      <c r="JK66" s="19">
        <f>C66-[2]Фрезениус!G$10</f>
        <v>0</v>
      </c>
      <c r="JL66" s="20">
        <f>$C66-[2]Фрезениус!$G$10</f>
        <v>0</v>
      </c>
    </row>
    <row r="67" spans="1:272" ht="18.75" x14ac:dyDescent="0.3">
      <c r="A67" s="35">
        <f t="shared" si="38"/>
        <v>55</v>
      </c>
      <c r="B67" s="36" t="s">
        <v>587</v>
      </c>
      <c r="C67" s="12">
        <f t="array" ref="C67:JJ67">TRANSPOSE([2]Здоровье!$G$10:$G$277)</f>
        <v>10599</v>
      </c>
      <c r="D67" s="13">
        <v>0</v>
      </c>
      <c r="E67" s="14">
        <v>4620</v>
      </c>
      <c r="F67" s="13">
        <v>70</v>
      </c>
      <c r="G67" s="13">
        <v>800</v>
      </c>
      <c r="H67" s="13">
        <v>20</v>
      </c>
      <c r="I67" s="13">
        <v>20</v>
      </c>
      <c r="J67" s="13">
        <v>450</v>
      </c>
      <c r="K67" s="13">
        <v>20</v>
      </c>
      <c r="L67" s="13">
        <v>20</v>
      </c>
      <c r="M67" s="13">
        <v>20</v>
      </c>
      <c r="N67" s="13">
        <v>20</v>
      </c>
      <c r="O67" s="13">
        <v>20</v>
      </c>
      <c r="P67" s="13">
        <v>20</v>
      </c>
      <c r="Q67" s="13">
        <v>20</v>
      </c>
      <c r="R67" s="13">
        <v>20</v>
      </c>
      <c r="S67" s="13">
        <v>770</v>
      </c>
      <c r="T67" s="13">
        <v>20</v>
      </c>
      <c r="U67" s="13">
        <v>20</v>
      </c>
      <c r="V67" s="13">
        <v>20</v>
      </c>
      <c r="W67" s="13">
        <v>20</v>
      </c>
      <c r="X67" s="13">
        <v>20</v>
      </c>
      <c r="Y67" s="13">
        <v>20</v>
      </c>
      <c r="Z67" s="13">
        <v>670</v>
      </c>
      <c r="AA67" s="13">
        <v>770</v>
      </c>
      <c r="AB67" s="13">
        <v>20</v>
      </c>
      <c r="AC67" s="13">
        <v>670</v>
      </c>
      <c r="AD67" s="13">
        <v>20</v>
      </c>
      <c r="AE67" s="13">
        <v>20</v>
      </c>
      <c r="AF67" s="13">
        <v>20</v>
      </c>
      <c r="AG67" s="13">
        <v>20</v>
      </c>
      <c r="AH67" s="14">
        <v>1160</v>
      </c>
      <c r="AI67" s="13">
        <v>8</v>
      </c>
      <c r="AJ67" s="13">
        <v>8</v>
      </c>
      <c r="AK67" s="13">
        <v>8</v>
      </c>
      <c r="AL67" s="13">
        <v>184</v>
      </c>
      <c r="AM67" s="13">
        <v>8</v>
      </c>
      <c r="AN67" s="13">
        <v>8</v>
      </c>
      <c r="AO67" s="13">
        <v>133</v>
      </c>
      <c r="AP67" s="13">
        <v>8</v>
      </c>
      <c r="AQ67" s="13">
        <v>8</v>
      </c>
      <c r="AR67" s="13">
        <v>8</v>
      </c>
      <c r="AS67" s="13">
        <v>8</v>
      </c>
      <c r="AT67" s="13">
        <v>8</v>
      </c>
      <c r="AU67" s="13">
        <v>8</v>
      </c>
      <c r="AV67" s="13">
        <v>8</v>
      </c>
      <c r="AW67" s="13">
        <v>8</v>
      </c>
      <c r="AX67" s="13">
        <v>8</v>
      </c>
      <c r="AY67" s="13">
        <v>8</v>
      </c>
      <c r="AZ67" s="13">
        <v>8</v>
      </c>
      <c r="BA67" s="13">
        <v>8</v>
      </c>
      <c r="BB67" s="13">
        <v>8</v>
      </c>
      <c r="BC67" s="13">
        <v>8</v>
      </c>
      <c r="BD67" s="13">
        <v>8</v>
      </c>
      <c r="BE67" s="13">
        <v>8</v>
      </c>
      <c r="BF67" s="13">
        <v>8</v>
      </c>
      <c r="BG67" s="13">
        <v>8</v>
      </c>
      <c r="BH67" s="13">
        <v>8</v>
      </c>
      <c r="BI67" s="13">
        <v>103</v>
      </c>
      <c r="BJ67" s="13">
        <v>8</v>
      </c>
      <c r="BK67" s="13">
        <v>8</v>
      </c>
      <c r="BL67" s="13">
        <v>8</v>
      </c>
      <c r="BM67" s="13">
        <v>8</v>
      </c>
      <c r="BN67" s="13">
        <v>8</v>
      </c>
      <c r="BO67" s="13">
        <v>8</v>
      </c>
      <c r="BP67" s="13">
        <v>8</v>
      </c>
      <c r="BQ67" s="13">
        <v>8</v>
      </c>
      <c r="BR67" s="13">
        <v>8</v>
      </c>
      <c r="BS67" s="13">
        <v>8</v>
      </c>
      <c r="BT67" s="13">
        <v>8</v>
      </c>
      <c r="BU67" s="13">
        <v>8</v>
      </c>
      <c r="BV67" s="13">
        <v>13</v>
      </c>
      <c r="BW67" s="13">
        <v>13</v>
      </c>
      <c r="BX67" s="13">
        <v>113</v>
      </c>
      <c r="BY67" s="13">
        <v>113</v>
      </c>
      <c r="BZ67" s="13">
        <v>8</v>
      </c>
      <c r="CA67" s="13">
        <v>103</v>
      </c>
      <c r="CB67" s="13">
        <v>33</v>
      </c>
      <c r="CC67" s="13">
        <v>8</v>
      </c>
      <c r="CD67" s="13">
        <v>8</v>
      </c>
      <c r="CE67" s="13">
        <v>8</v>
      </c>
      <c r="CF67" s="13">
        <v>8</v>
      </c>
      <c r="CG67" s="13">
        <v>8</v>
      </c>
      <c r="CH67" s="13">
        <v>8</v>
      </c>
      <c r="CI67" s="13">
        <v>8</v>
      </c>
      <c r="CJ67" s="14">
        <v>0</v>
      </c>
      <c r="CK67" s="13">
        <v>0</v>
      </c>
      <c r="CL67" s="13">
        <v>0</v>
      </c>
      <c r="CM67" s="13">
        <v>0</v>
      </c>
      <c r="CN67" s="13">
        <v>0</v>
      </c>
      <c r="CO67" s="13">
        <v>0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0</v>
      </c>
      <c r="CV67" s="13">
        <v>0</v>
      </c>
      <c r="CW67" s="13">
        <v>0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0</v>
      </c>
      <c r="DG67" s="13">
        <v>0</v>
      </c>
      <c r="DH67" s="13">
        <v>0</v>
      </c>
      <c r="DI67" s="13">
        <v>0</v>
      </c>
      <c r="DJ67" s="13">
        <v>0</v>
      </c>
      <c r="DK67" s="13">
        <v>0</v>
      </c>
      <c r="DL67" s="13">
        <v>0</v>
      </c>
      <c r="DM67" s="13">
        <v>0</v>
      </c>
      <c r="DN67" s="13">
        <v>0</v>
      </c>
      <c r="DO67" s="13">
        <v>0</v>
      </c>
      <c r="DP67" s="13">
        <v>0</v>
      </c>
      <c r="DQ67" s="13">
        <v>0</v>
      </c>
      <c r="DR67" s="15">
        <v>0</v>
      </c>
      <c r="DS67" s="13">
        <v>0</v>
      </c>
      <c r="DT67" s="13">
        <v>0</v>
      </c>
      <c r="DU67" s="13">
        <v>0</v>
      </c>
      <c r="DV67" s="13">
        <v>0</v>
      </c>
      <c r="DW67" s="13">
        <v>0</v>
      </c>
      <c r="DX67" s="13">
        <v>0</v>
      </c>
      <c r="DY67" s="13">
        <v>0</v>
      </c>
      <c r="DZ67" s="13">
        <v>0</v>
      </c>
      <c r="EA67" s="13">
        <v>0</v>
      </c>
      <c r="EB67" s="13">
        <v>0</v>
      </c>
      <c r="EC67" s="13">
        <v>0</v>
      </c>
      <c r="ED67" s="16">
        <v>0</v>
      </c>
      <c r="EE67" s="13">
        <v>0</v>
      </c>
      <c r="EF67" s="13">
        <v>0</v>
      </c>
      <c r="EG67" s="13">
        <v>0</v>
      </c>
      <c r="EH67" s="13">
        <v>0</v>
      </c>
      <c r="EI67" s="13">
        <v>0</v>
      </c>
      <c r="EJ67" s="13">
        <v>0</v>
      </c>
      <c r="EK67" s="13">
        <v>0</v>
      </c>
      <c r="EL67" s="13">
        <v>0</v>
      </c>
      <c r="EM67" s="13">
        <v>0</v>
      </c>
      <c r="EN67" s="13">
        <v>0</v>
      </c>
      <c r="EO67" s="13">
        <v>0</v>
      </c>
      <c r="EP67" s="13">
        <v>0</v>
      </c>
      <c r="EQ67" s="13">
        <v>0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</v>
      </c>
      <c r="EX67" s="13">
        <v>0</v>
      </c>
      <c r="EY67" s="13">
        <v>0</v>
      </c>
      <c r="EZ67" s="13">
        <v>0</v>
      </c>
      <c r="FA67" s="13">
        <v>0</v>
      </c>
      <c r="FB67" s="13">
        <v>0</v>
      </c>
      <c r="FC67" s="13">
        <v>0</v>
      </c>
      <c r="FD67" s="13">
        <v>0</v>
      </c>
      <c r="FE67" s="13">
        <v>0</v>
      </c>
      <c r="FF67" s="13">
        <v>0</v>
      </c>
      <c r="FG67" s="13">
        <v>0</v>
      </c>
      <c r="FH67" s="13">
        <v>0</v>
      </c>
      <c r="FI67" s="13">
        <v>0</v>
      </c>
      <c r="FJ67" s="13">
        <v>0</v>
      </c>
      <c r="FK67" s="13">
        <v>0</v>
      </c>
      <c r="FL67" s="13">
        <v>0</v>
      </c>
      <c r="FM67" s="13">
        <v>0</v>
      </c>
      <c r="FN67" s="13">
        <v>0</v>
      </c>
      <c r="FO67" s="13">
        <v>0</v>
      </c>
      <c r="FP67" s="13">
        <v>0</v>
      </c>
      <c r="FQ67" s="13">
        <v>0</v>
      </c>
      <c r="FR67" s="13">
        <v>0</v>
      </c>
      <c r="FS67" s="13">
        <v>0</v>
      </c>
      <c r="FT67" s="13">
        <v>0</v>
      </c>
      <c r="FU67" s="13">
        <v>0</v>
      </c>
      <c r="FV67" s="13">
        <v>0</v>
      </c>
      <c r="FW67" s="13">
        <v>0</v>
      </c>
      <c r="FX67" s="13">
        <v>0</v>
      </c>
      <c r="FY67" s="13">
        <v>0</v>
      </c>
      <c r="FZ67" s="13">
        <v>0</v>
      </c>
      <c r="GA67" s="13">
        <v>0</v>
      </c>
      <c r="GB67" s="13">
        <v>0</v>
      </c>
      <c r="GC67" s="14">
        <v>0</v>
      </c>
      <c r="GD67" s="13">
        <v>0</v>
      </c>
      <c r="GE67" s="13">
        <v>0</v>
      </c>
      <c r="GF67" s="14">
        <v>1034</v>
      </c>
      <c r="GG67" s="13">
        <v>47</v>
      </c>
      <c r="GH67" s="15">
        <v>47</v>
      </c>
      <c r="GI67" s="13">
        <v>47</v>
      </c>
      <c r="GJ67" s="17">
        <v>47</v>
      </c>
      <c r="GK67" s="17">
        <v>47</v>
      </c>
      <c r="GL67" s="17">
        <v>47</v>
      </c>
      <c r="GM67" s="17">
        <v>47</v>
      </c>
      <c r="GN67" s="17">
        <v>47</v>
      </c>
      <c r="GO67" s="17">
        <v>47</v>
      </c>
      <c r="GP67" s="17">
        <v>47</v>
      </c>
      <c r="GQ67" s="17">
        <v>47</v>
      </c>
      <c r="GR67" s="17">
        <v>47</v>
      </c>
      <c r="GS67" s="17">
        <v>47</v>
      </c>
      <c r="GT67" s="17">
        <v>47</v>
      </c>
      <c r="GU67" s="17">
        <v>47</v>
      </c>
      <c r="GV67" s="17">
        <v>47</v>
      </c>
      <c r="GW67" s="17">
        <v>47</v>
      </c>
      <c r="GX67" s="17">
        <v>47</v>
      </c>
      <c r="GY67" s="17">
        <v>47</v>
      </c>
      <c r="GZ67" s="17">
        <v>47</v>
      </c>
      <c r="HA67" s="17">
        <v>47</v>
      </c>
      <c r="HB67" s="17">
        <v>47</v>
      </c>
      <c r="HC67" s="18">
        <v>3785</v>
      </c>
      <c r="HD67" s="17">
        <v>70</v>
      </c>
      <c r="HE67" s="17">
        <v>70</v>
      </c>
      <c r="HF67" s="17">
        <v>70</v>
      </c>
      <c r="HG67" s="17">
        <v>80</v>
      </c>
      <c r="HH67" s="17">
        <v>80</v>
      </c>
      <c r="HI67" s="17">
        <v>70</v>
      </c>
      <c r="HJ67" s="17">
        <v>70</v>
      </c>
      <c r="HK67" s="17">
        <v>80</v>
      </c>
      <c r="HL67" s="17">
        <v>80</v>
      </c>
      <c r="HM67" s="17">
        <v>80</v>
      </c>
      <c r="HN67" s="17">
        <v>80</v>
      </c>
      <c r="HO67" s="17">
        <v>80</v>
      </c>
      <c r="HP67" s="17">
        <v>70</v>
      </c>
      <c r="HQ67" s="17">
        <v>70</v>
      </c>
      <c r="HR67" s="17">
        <v>70</v>
      </c>
      <c r="HS67" s="17">
        <v>70</v>
      </c>
      <c r="HT67" s="17">
        <v>80</v>
      </c>
      <c r="HU67" s="17">
        <v>80</v>
      </c>
      <c r="HV67" s="17">
        <v>80</v>
      </c>
      <c r="HW67" s="17">
        <v>80</v>
      </c>
      <c r="HX67" s="17">
        <v>605</v>
      </c>
      <c r="HY67" s="17">
        <v>70</v>
      </c>
      <c r="HZ67" s="17">
        <v>80</v>
      </c>
      <c r="IA67" s="17">
        <v>80</v>
      </c>
      <c r="IB67" s="17">
        <v>610</v>
      </c>
      <c r="IC67" s="17">
        <v>70</v>
      </c>
      <c r="ID67" s="17">
        <v>70</v>
      </c>
      <c r="IE67" s="17">
        <v>70</v>
      </c>
      <c r="IF67" s="17">
        <v>80</v>
      </c>
      <c r="IG67" s="17">
        <v>80</v>
      </c>
      <c r="IH67" s="17">
        <v>70</v>
      </c>
      <c r="II67" s="17">
        <v>80</v>
      </c>
      <c r="IJ67" s="17">
        <v>80</v>
      </c>
      <c r="IK67" s="17">
        <v>80</v>
      </c>
      <c r="IL67" s="17">
        <v>80</v>
      </c>
      <c r="IM67" s="17">
        <v>70</v>
      </c>
      <c r="IN67" s="18">
        <v>0</v>
      </c>
      <c r="IO67" s="17">
        <v>0</v>
      </c>
      <c r="IP67" s="17">
        <v>0</v>
      </c>
      <c r="IQ67" s="17">
        <v>0</v>
      </c>
      <c r="IR67" s="17">
        <v>0</v>
      </c>
      <c r="IS67" s="17">
        <v>0</v>
      </c>
      <c r="IT67" s="17">
        <v>0</v>
      </c>
      <c r="IU67" s="17">
        <v>0</v>
      </c>
      <c r="IV67" s="17">
        <v>0</v>
      </c>
      <c r="IW67" s="18">
        <v>0</v>
      </c>
      <c r="IX67" s="17">
        <v>0</v>
      </c>
      <c r="IY67" s="17">
        <v>0</v>
      </c>
      <c r="IZ67" s="17">
        <v>0</v>
      </c>
      <c r="JA67" s="17">
        <v>0</v>
      </c>
      <c r="JB67" s="17">
        <v>0</v>
      </c>
      <c r="JC67" s="17">
        <v>0</v>
      </c>
      <c r="JD67" s="17">
        <v>0</v>
      </c>
      <c r="JE67" s="18">
        <v>0</v>
      </c>
      <c r="JF67" s="17">
        <v>0</v>
      </c>
      <c r="JG67" s="17">
        <v>0</v>
      </c>
      <c r="JH67" s="18">
        <v>0</v>
      </c>
      <c r="JI67" s="17">
        <v>0</v>
      </c>
      <c r="JJ67" s="17">
        <v>0</v>
      </c>
      <c r="JK67" s="19">
        <f>C67-[2]Здоровье!G$10</f>
        <v>0</v>
      </c>
      <c r="JL67" s="20">
        <f>$C67-[2]Здоровье!$G$10</f>
        <v>0</v>
      </c>
    </row>
    <row r="68" spans="1:272" ht="18.75" x14ac:dyDescent="0.3">
      <c r="A68" s="35">
        <f t="shared" si="38"/>
        <v>56</v>
      </c>
      <c r="B68" s="22" t="s">
        <v>588</v>
      </c>
      <c r="C68" s="12">
        <f t="array" ref="C68:JJ68">TRANSPOSE([2]Профимед!$G$10:$G$277)</f>
        <v>0</v>
      </c>
      <c r="D68" s="13">
        <v>0</v>
      </c>
      <c r="E68" s="14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4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4">
        <v>0</v>
      </c>
      <c r="CK68" s="13">
        <v>0</v>
      </c>
      <c r="CL68" s="13">
        <v>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3">
        <v>0</v>
      </c>
      <c r="CY68" s="13">
        <v>0</v>
      </c>
      <c r="CZ68" s="13">
        <v>0</v>
      </c>
      <c r="DA68" s="13">
        <v>0</v>
      </c>
      <c r="DB68" s="13">
        <v>0</v>
      </c>
      <c r="DC68" s="13">
        <v>0</v>
      </c>
      <c r="DD68" s="13">
        <v>0</v>
      </c>
      <c r="DE68" s="13">
        <v>0</v>
      </c>
      <c r="DF68" s="13">
        <v>0</v>
      </c>
      <c r="DG68" s="13">
        <v>0</v>
      </c>
      <c r="DH68" s="13">
        <v>0</v>
      </c>
      <c r="DI68" s="13">
        <v>0</v>
      </c>
      <c r="DJ68" s="13">
        <v>0</v>
      </c>
      <c r="DK68" s="13">
        <v>0</v>
      </c>
      <c r="DL68" s="13">
        <v>0</v>
      </c>
      <c r="DM68" s="13">
        <v>0</v>
      </c>
      <c r="DN68" s="13">
        <v>0</v>
      </c>
      <c r="DO68" s="13">
        <v>0</v>
      </c>
      <c r="DP68" s="13">
        <v>0</v>
      </c>
      <c r="DQ68" s="13">
        <v>0</v>
      </c>
      <c r="DR68" s="15">
        <v>0</v>
      </c>
      <c r="DS68" s="13">
        <v>0</v>
      </c>
      <c r="DT68" s="13">
        <v>0</v>
      </c>
      <c r="DU68" s="13">
        <v>0</v>
      </c>
      <c r="DV68" s="13">
        <v>0</v>
      </c>
      <c r="DW68" s="13">
        <v>0</v>
      </c>
      <c r="DX68" s="13">
        <v>0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6">
        <v>0</v>
      </c>
      <c r="EE68" s="13">
        <v>0</v>
      </c>
      <c r="EF68" s="13">
        <v>0</v>
      </c>
      <c r="EG68" s="13">
        <v>0</v>
      </c>
      <c r="EH68" s="13">
        <v>0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0</v>
      </c>
      <c r="EQ68" s="13">
        <v>0</v>
      </c>
      <c r="ER68" s="13">
        <v>0</v>
      </c>
      <c r="ES68" s="13">
        <v>0</v>
      </c>
      <c r="ET68" s="13">
        <v>0</v>
      </c>
      <c r="EU68" s="13">
        <v>0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0</v>
      </c>
      <c r="FI68" s="13">
        <v>0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0</v>
      </c>
      <c r="GB68" s="13">
        <v>0</v>
      </c>
      <c r="GC68" s="14">
        <v>0</v>
      </c>
      <c r="GD68" s="13">
        <v>0</v>
      </c>
      <c r="GE68" s="13">
        <v>0</v>
      </c>
      <c r="GF68" s="14">
        <v>0</v>
      </c>
      <c r="GG68" s="13">
        <v>0</v>
      </c>
      <c r="GH68" s="15">
        <v>0</v>
      </c>
      <c r="GI68" s="13">
        <v>0</v>
      </c>
      <c r="GJ68" s="17">
        <v>0</v>
      </c>
      <c r="GK68" s="17">
        <v>0</v>
      </c>
      <c r="GL68" s="17">
        <v>0</v>
      </c>
      <c r="GM68" s="17">
        <v>0</v>
      </c>
      <c r="GN68" s="17">
        <v>0</v>
      </c>
      <c r="GO68" s="17">
        <v>0</v>
      </c>
      <c r="GP68" s="17">
        <v>0</v>
      </c>
      <c r="GQ68" s="17">
        <v>0</v>
      </c>
      <c r="GR68" s="17">
        <v>0</v>
      </c>
      <c r="GS68" s="17">
        <v>0</v>
      </c>
      <c r="GT68" s="17">
        <v>0</v>
      </c>
      <c r="GU68" s="17">
        <v>0</v>
      </c>
      <c r="GV68" s="17">
        <v>0</v>
      </c>
      <c r="GW68" s="17">
        <v>0</v>
      </c>
      <c r="GX68" s="17">
        <v>0</v>
      </c>
      <c r="GY68" s="17">
        <v>0</v>
      </c>
      <c r="GZ68" s="17">
        <v>0</v>
      </c>
      <c r="HA68" s="17">
        <v>0</v>
      </c>
      <c r="HB68" s="17">
        <v>0</v>
      </c>
      <c r="HC68" s="18">
        <v>0</v>
      </c>
      <c r="HD68" s="17">
        <v>0</v>
      </c>
      <c r="HE68" s="17">
        <v>0</v>
      </c>
      <c r="HF68" s="17">
        <v>0</v>
      </c>
      <c r="HG68" s="17">
        <v>0</v>
      </c>
      <c r="HH68" s="17">
        <v>0</v>
      </c>
      <c r="HI68" s="17">
        <v>0</v>
      </c>
      <c r="HJ68" s="17">
        <v>0</v>
      </c>
      <c r="HK68" s="17">
        <v>0</v>
      </c>
      <c r="HL68" s="17">
        <v>0</v>
      </c>
      <c r="HM68" s="17">
        <v>0</v>
      </c>
      <c r="HN68" s="17">
        <v>0</v>
      </c>
      <c r="HO68" s="17">
        <v>0</v>
      </c>
      <c r="HP68" s="17">
        <v>0</v>
      </c>
      <c r="HQ68" s="17">
        <v>0</v>
      </c>
      <c r="HR68" s="17">
        <v>0</v>
      </c>
      <c r="HS68" s="17">
        <v>0</v>
      </c>
      <c r="HT68" s="17">
        <v>0</v>
      </c>
      <c r="HU68" s="17">
        <v>0</v>
      </c>
      <c r="HV68" s="17">
        <v>0</v>
      </c>
      <c r="HW68" s="17">
        <v>0</v>
      </c>
      <c r="HX68" s="17">
        <v>0</v>
      </c>
      <c r="HY68" s="17">
        <v>0</v>
      </c>
      <c r="HZ68" s="17">
        <v>0</v>
      </c>
      <c r="IA68" s="17">
        <v>0</v>
      </c>
      <c r="IB68" s="17">
        <v>0</v>
      </c>
      <c r="IC68" s="17">
        <v>0</v>
      </c>
      <c r="ID68" s="17">
        <v>0</v>
      </c>
      <c r="IE68" s="17">
        <v>0</v>
      </c>
      <c r="IF68" s="17">
        <v>0</v>
      </c>
      <c r="IG68" s="17">
        <v>0</v>
      </c>
      <c r="IH68" s="17">
        <v>0</v>
      </c>
      <c r="II68" s="17">
        <v>0</v>
      </c>
      <c r="IJ68" s="17">
        <v>0</v>
      </c>
      <c r="IK68" s="17">
        <v>0</v>
      </c>
      <c r="IL68" s="17">
        <v>0</v>
      </c>
      <c r="IM68" s="17">
        <v>0</v>
      </c>
      <c r="IN68" s="18">
        <v>0</v>
      </c>
      <c r="IO68" s="17">
        <v>0</v>
      </c>
      <c r="IP68" s="17">
        <v>0</v>
      </c>
      <c r="IQ68" s="17">
        <v>0</v>
      </c>
      <c r="IR68" s="17">
        <v>0</v>
      </c>
      <c r="IS68" s="17">
        <v>0</v>
      </c>
      <c r="IT68" s="17">
        <v>0</v>
      </c>
      <c r="IU68" s="17">
        <v>0</v>
      </c>
      <c r="IV68" s="17">
        <v>0</v>
      </c>
      <c r="IW68" s="18">
        <v>0</v>
      </c>
      <c r="IX68" s="17">
        <v>0</v>
      </c>
      <c r="IY68" s="17">
        <v>0</v>
      </c>
      <c r="IZ68" s="17">
        <v>0</v>
      </c>
      <c r="JA68" s="17">
        <v>0</v>
      </c>
      <c r="JB68" s="17">
        <v>0</v>
      </c>
      <c r="JC68" s="17">
        <v>0</v>
      </c>
      <c r="JD68" s="17">
        <v>0</v>
      </c>
      <c r="JE68" s="18">
        <v>0</v>
      </c>
      <c r="JF68" s="17">
        <v>0</v>
      </c>
      <c r="JG68" s="17">
        <v>0</v>
      </c>
      <c r="JH68" s="18">
        <v>0</v>
      </c>
      <c r="JI68" s="17">
        <v>0</v>
      </c>
      <c r="JJ68" s="17">
        <v>0</v>
      </c>
      <c r="JK68" s="19">
        <f>C68-[2]Профимед!G$10</f>
        <v>0</v>
      </c>
      <c r="JL68" s="20">
        <f>$C68-[2]Профимед!$G$10</f>
        <v>0</v>
      </c>
    </row>
    <row r="69" spans="1:272" ht="18.75" x14ac:dyDescent="0.3">
      <c r="A69" s="35">
        <f t="shared" si="38"/>
        <v>57</v>
      </c>
      <c r="B69" s="36" t="s">
        <v>589</v>
      </c>
      <c r="C69" s="12">
        <f t="array" ref="C69:JJ69">TRANSPOSE([2]Салютэ!$G$10:$G$277)</f>
        <v>4000</v>
      </c>
      <c r="D69" s="13">
        <v>0</v>
      </c>
      <c r="E69" s="14">
        <v>3045</v>
      </c>
      <c r="F69" s="13">
        <v>15</v>
      </c>
      <c r="G69" s="13">
        <v>950</v>
      </c>
      <c r="H69" s="13">
        <v>0</v>
      </c>
      <c r="I69" s="13">
        <v>0</v>
      </c>
      <c r="J69" s="13">
        <v>105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60</v>
      </c>
      <c r="R69" s="13">
        <v>60</v>
      </c>
      <c r="S69" s="13">
        <v>1050</v>
      </c>
      <c r="T69" s="13">
        <v>0</v>
      </c>
      <c r="U69" s="13">
        <v>0</v>
      </c>
      <c r="V69" s="13">
        <v>0</v>
      </c>
      <c r="W69" s="13">
        <v>10</v>
      </c>
      <c r="X69" s="13">
        <v>30</v>
      </c>
      <c r="Y69" s="13">
        <v>0</v>
      </c>
      <c r="Z69" s="13">
        <v>165</v>
      </c>
      <c r="AA69" s="13">
        <v>350</v>
      </c>
      <c r="AB69" s="13">
        <v>0</v>
      </c>
      <c r="AC69" s="13">
        <v>250</v>
      </c>
      <c r="AD69" s="13">
        <v>0</v>
      </c>
      <c r="AE69" s="13">
        <v>0</v>
      </c>
      <c r="AF69" s="13">
        <v>0</v>
      </c>
      <c r="AG69" s="13">
        <v>0</v>
      </c>
      <c r="AH69" s="14">
        <v>955</v>
      </c>
      <c r="AI69" s="13">
        <v>0</v>
      </c>
      <c r="AJ69" s="13">
        <v>0</v>
      </c>
      <c r="AK69" s="13">
        <v>0</v>
      </c>
      <c r="AL69" s="13">
        <v>300</v>
      </c>
      <c r="AM69" s="13">
        <v>0</v>
      </c>
      <c r="AN69" s="13">
        <v>0</v>
      </c>
      <c r="AO69" s="13">
        <v>90</v>
      </c>
      <c r="AP69" s="13">
        <v>14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50</v>
      </c>
      <c r="AX69" s="13">
        <v>50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10</v>
      </c>
      <c r="BH69" s="13">
        <v>50</v>
      </c>
      <c r="BI69" s="13">
        <v>270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3">
        <v>30</v>
      </c>
      <c r="BW69" s="13">
        <v>0</v>
      </c>
      <c r="BX69" s="13">
        <v>30</v>
      </c>
      <c r="BY69" s="13">
        <v>30</v>
      </c>
      <c r="BZ69" s="13">
        <v>0</v>
      </c>
      <c r="CA69" s="13">
        <v>21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10</v>
      </c>
      <c r="CI69" s="13">
        <v>0</v>
      </c>
      <c r="CJ69" s="14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5">
        <v>0</v>
      </c>
      <c r="DS69" s="13">
        <v>0</v>
      </c>
      <c r="DT69" s="13">
        <v>0</v>
      </c>
      <c r="DU69" s="13">
        <v>0</v>
      </c>
      <c r="DV69" s="13">
        <v>0</v>
      </c>
      <c r="DW69" s="13">
        <v>0</v>
      </c>
      <c r="DX69" s="13">
        <v>0</v>
      </c>
      <c r="DY69" s="13">
        <v>0</v>
      </c>
      <c r="DZ69" s="13">
        <v>0</v>
      </c>
      <c r="EA69" s="13">
        <v>0</v>
      </c>
      <c r="EB69" s="13">
        <v>0</v>
      </c>
      <c r="EC69" s="13">
        <v>0</v>
      </c>
      <c r="ED69" s="16">
        <v>0</v>
      </c>
      <c r="EE69" s="13">
        <v>0</v>
      </c>
      <c r="EF69" s="13">
        <v>0</v>
      </c>
      <c r="EG69" s="13">
        <v>0</v>
      </c>
      <c r="EH69" s="13">
        <v>0</v>
      </c>
      <c r="EI69" s="13">
        <v>0</v>
      </c>
      <c r="EJ69" s="13">
        <v>0</v>
      </c>
      <c r="EK69" s="13">
        <v>0</v>
      </c>
      <c r="EL69" s="13">
        <v>0</v>
      </c>
      <c r="EM69" s="13">
        <v>0</v>
      </c>
      <c r="EN69" s="13">
        <v>0</v>
      </c>
      <c r="EO69" s="13">
        <v>0</v>
      </c>
      <c r="EP69" s="13">
        <v>0</v>
      </c>
      <c r="EQ69" s="13">
        <v>0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0</v>
      </c>
      <c r="EX69" s="13">
        <v>0</v>
      </c>
      <c r="EY69" s="13">
        <v>0</v>
      </c>
      <c r="EZ69" s="13">
        <v>0</v>
      </c>
      <c r="FA69" s="13">
        <v>0</v>
      </c>
      <c r="FB69" s="13">
        <v>0</v>
      </c>
      <c r="FC69" s="13">
        <v>0</v>
      </c>
      <c r="FD69" s="13">
        <v>0</v>
      </c>
      <c r="FE69" s="13">
        <v>0</v>
      </c>
      <c r="FF69" s="13">
        <v>0</v>
      </c>
      <c r="FG69" s="13">
        <v>0</v>
      </c>
      <c r="FH69" s="13">
        <v>0</v>
      </c>
      <c r="FI69" s="13">
        <v>0</v>
      </c>
      <c r="FJ69" s="13">
        <v>0</v>
      </c>
      <c r="FK69" s="13">
        <v>0</v>
      </c>
      <c r="FL69" s="13">
        <v>0</v>
      </c>
      <c r="FM69" s="13">
        <v>0</v>
      </c>
      <c r="FN69" s="13">
        <v>0</v>
      </c>
      <c r="FO69" s="13">
        <v>0</v>
      </c>
      <c r="FP69" s="13">
        <v>0</v>
      </c>
      <c r="FQ69" s="13">
        <v>0</v>
      </c>
      <c r="FR69" s="13">
        <v>0</v>
      </c>
      <c r="FS69" s="13">
        <v>0</v>
      </c>
      <c r="FT69" s="13">
        <v>0</v>
      </c>
      <c r="FU69" s="13">
        <v>0</v>
      </c>
      <c r="FV69" s="13">
        <v>0</v>
      </c>
      <c r="FW69" s="13">
        <v>0</v>
      </c>
      <c r="FX69" s="13">
        <v>0</v>
      </c>
      <c r="FY69" s="13">
        <v>0</v>
      </c>
      <c r="FZ69" s="13">
        <v>0</v>
      </c>
      <c r="GA69" s="13">
        <v>0</v>
      </c>
      <c r="GB69" s="13">
        <v>0</v>
      </c>
      <c r="GC69" s="14">
        <v>0</v>
      </c>
      <c r="GD69" s="13">
        <v>0</v>
      </c>
      <c r="GE69" s="13">
        <v>0</v>
      </c>
      <c r="GF69" s="14">
        <v>0</v>
      </c>
      <c r="GG69" s="13">
        <v>0</v>
      </c>
      <c r="GH69" s="15">
        <v>0</v>
      </c>
      <c r="GI69" s="13">
        <v>0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</v>
      </c>
      <c r="GT69" s="17">
        <v>0</v>
      </c>
      <c r="GU69" s="17">
        <v>0</v>
      </c>
      <c r="GV69" s="17">
        <v>0</v>
      </c>
      <c r="GW69" s="17">
        <v>0</v>
      </c>
      <c r="GX69" s="17">
        <v>0</v>
      </c>
      <c r="GY69" s="17">
        <v>0</v>
      </c>
      <c r="GZ69" s="17">
        <v>0</v>
      </c>
      <c r="HA69" s="17">
        <v>0</v>
      </c>
      <c r="HB69" s="17">
        <v>0</v>
      </c>
      <c r="HC69" s="18">
        <v>0</v>
      </c>
      <c r="HD69" s="17">
        <v>0</v>
      </c>
      <c r="HE69" s="17">
        <v>0</v>
      </c>
      <c r="HF69" s="17">
        <v>0</v>
      </c>
      <c r="HG69" s="17">
        <v>0</v>
      </c>
      <c r="HH69" s="17">
        <v>0</v>
      </c>
      <c r="HI69" s="17">
        <v>0</v>
      </c>
      <c r="HJ69" s="17">
        <v>0</v>
      </c>
      <c r="HK69" s="17">
        <v>0</v>
      </c>
      <c r="HL69" s="17">
        <v>0</v>
      </c>
      <c r="HM69" s="17">
        <v>0</v>
      </c>
      <c r="HN69" s="17">
        <v>0</v>
      </c>
      <c r="HO69" s="17">
        <v>0</v>
      </c>
      <c r="HP69" s="17">
        <v>0</v>
      </c>
      <c r="HQ69" s="17">
        <v>0</v>
      </c>
      <c r="HR69" s="17">
        <v>0</v>
      </c>
      <c r="HS69" s="17">
        <v>0</v>
      </c>
      <c r="HT69" s="17">
        <v>0</v>
      </c>
      <c r="HU69" s="17">
        <v>0</v>
      </c>
      <c r="HV69" s="17">
        <v>0</v>
      </c>
      <c r="HW69" s="17">
        <v>0</v>
      </c>
      <c r="HX69" s="17">
        <v>0</v>
      </c>
      <c r="HY69" s="17">
        <v>0</v>
      </c>
      <c r="HZ69" s="17">
        <v>0</v>
      </c>
      <c r="IA69" s="17">
        <v>0</v>
      </c>
      <c r="IB69" s="17">
        <v>0</v>
      </c>
      <c r="IC69" s="17">
        <v>0</v>
      </c>
      <c r="ID69" s="17">
        <v>0</v>
      </c>
      <c r="IE69" s="17">
        <v>0</v>
      </c>
      <c r="IF69" s="17">
        <v>0</v>
      </c>
      <c r="IG69" s="17">
        <v>0</v>
      </c>
      <c r="IH69" s="17">
        <v>0</v>
      </c>
      <c r="II69" s="17">
        <v>0</v>
      </c>
      <c r="IJ69" s="17">
        <v>0</v>
      </c>
      <c r="IK69" s="17">
        <v>0</v>
      </c>
      <c r="IL69" s="17">
        <v>0</v>
      </c>
      <c r="IM69" s="17">
        <v>0</v>
      </c>
      <c r="IN69" s="18">
        <v>0</v>
      </c>
      <c r="IO69" s="17">
        <v>0</v>
      </c>
      <c r="IP69" s="17">
        <v>0</v>
      </c>
      <c r="IQ69" s="17">
        <v>0</v>
      </c>
      <c r="IR69" s="17">
        <v>0</v>
      </c>
      <c r="IS69" s="17">
        <v>0</v>
      </c>
      <c r="IT69" s="17">
        <v>0</v>
      </c>
      <c r="IU69" s="17">
        <v>0</v>
      </c>
      <c r="IV69" s="17">
        <v>0</v>
      </c>
      <c r="IW69" s="18">
        <v>0</v>
      </c>
      <c r="IX69" s="17">
        <v>0</v>
      </c>
      <c r="IY69" s="17">
        <v>0</v>
      </c>
      <c r="IZ69" s="17">
        <v>0</v>
      </c>
      <c r="JA69" s="17">
        <v>0</v>
      </c>
      <c r="JB69" s="17">
        <v>0</v>
      </c>
      <c r="JC69" s="17">
        <v>0</v>
      </c>
      <c r="JD69" s="17">
        <v>0</v>
      </c>
      <c r="JE69" s="18">
        <v>0</v>
      </c>
      <c r="JF69" s="17">
        <v>0</v>
      </c>
      <c r="JG69" s="17">
        <v>0</v>
      </c>
      <c r="JH69" s="18">
        <v>0</v>
      </c>
      <c r="JI69" s="17">
        <v>0</v>
      </c>
      <c r="JJ69" s="17">
        <v>0</v>
      </c>
      <c r="JK69" s="19">
        <f>C69-[2]Салютэ!G$10</f>
        <v>0</v>
      </c>
      <c r="JL69" s="20">
        <f>$C69-[2]Салютэ!$G$10</f>
        <v>0</v>
      </c>
    </row>
    <row r="70" spans="1:272" ht="33" x14ac:dyDescent="0.3">
      <c r="A70" s="35">
        <f t="shared" si="38"/>
        <v>58</v>
      </c>
      <c r="B70" s="36" t="s">
        <v>590</v>
      </c>
      <c r="C70" s="12">
        <f t="array" ref="C70:JJ70">TRANSPOSE([2]КДИзмайлова!$G$10:$G$277)</f>
        <v>0</v>
      </c>
      <c r="D70" s="13">
        <v>0</v>
      </c>
      <c r="E70" s="14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4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3">
        <v>0</v>
      </c>
      <c r="BV70" s="13">
        <v>0</v>
      </c>
      <c r="BW70" s="13">
        <v>0</v>
      </c>
      <c r="BX70" s="13">
        <v>0</v>
      </c>
      <c r="BY70" s="13">
        <v>0</v>
      </c>
      <c r="BZ70" s="13">
        <v>0</v>
      </c>
      <c r="CA70" s="13">
        <v>0</v>
      </c>
      <c r="CB70" s="13">
        <v>0</v>
      </c>
      <c r="CC70" s="13">
        <v>0</v>
      </c>
      <c r="CD70" s="13">
        <v>0</v>
      </c>
      <c r="CE70" s="13">
        <v>0</v>
      </c>
      <c r="CF70" s="13">
        <v>0</v>
      </c>
      <c r="CG70" s="13">
        <v>0</v>
      </c>
      <c r="CH70" s="13">
        <v>0</v>
      </c>
      <c r="CI70" s="13">
        <v>0</v>
      </c>
      <c r="CJ70" s="14">
        <v>0</v>
      </c>
      <c r="CK70" s="13">
        <v>0</v>
      </c>
      <c r="CL70" s="13">
        <v>0</v>
      </c>
      <c r="CM70" s="13">
        <v>0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3">
        <v>0</v>
      </c>
      <c r="CY70" s="13">
        <v>0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0</v>
      </c>
      <c r="DJ70" s="13">
        <v>0</v>
      </c>
      <c r="DK70" s="13">
        <v>0</v>
      </c>
      <c r="DL70" s="13">
        <v>0</v>
      </c>
      <c r="DM70" s="13">
        <v>0</v>
      </c>
      <c r="DN70" s="13">
        <v>0</v>
      </c>
      <c r="DO70" s="13">
        <v>0</v>
      </c>
      <c r="DP70" s="13">
        <v>0</v>
      </c>
      <c r="DQ70" s="13">
        <v>0</v>
      </c>
      <c r="DR70" s="15">
        <v>0</v>
      </c>
      <c r="DS70" s="13">
        <v>0</v>
      </c>
      <c r="DT70" s="13">
        <v>0</v>
      </c>
      <c r="DU70" s="13">
        <v>0</v>
      </c>
      <c r="DV70" s="13">
        <v>0</v>
      </c>
      <c r="DW70" s="13">
        <v>0</v>
      </c>
      <c r="DX70" s="13">
        <v>0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6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0</v>
      </c>
      <c r="EP70" s="13">
        <v>0</v>
      </c>
      <c r="EQ70" s="13">
        <v>0</v>
      </c>
      <c r="ER70" s="13">
        <v>0</v>
      </c>
      <c r="ES70" s="13">
        <v>0</v>
      </c>
      <c r="ET70" s="13">
        <v>0</v>
      </c>
      <c r="EU70" s="13">
        <v>0</v>
      </c>
      <c r="EV70" s="13">
        <v>0</v>
      </c>
      <c r="EW70" s="13">
        <v>0</v>
      </c>
      <c r="EX70" s="13">
        <v>0</v>
      </c>
      <c r="EY70" s="13">
        <v>0</v>
      </c>
      <c r="EZ70" s="13">
        <v>0</v>
      </c>
      <c r="FA70" s="13">
        <v>0</v>
      </c>
      <c r="FB70" s="13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0</v>
      </c>
      <c r="FP70" s="13">
        <v>0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0</v>
      </c>
      <c r="FW70" s="13">
        <v>0</v>
      </c>
      <c r="FX70" s="13">
        <v>0</v>
      </c>
      <c r="FY70" s="13">
        <v>0</v>
      </c>
      <c r="FZ70" s="13">
        <v>0</v>
      </c>
      <c r="GA70" s="13">
        <v>0</v>
      </c>
      <c r="GB70" s="13">
        <v>0</v>
      </c>
      <c r="GC70" s="14">
        <v>0</v>
      </c>
      <c r="GD70" s="13">
        <v>0</v>
      </c>
      <c r="GE70" s="13">
        <v>0</v>
      </c>
      <c r="GF70" s="14">
        <v>0</v>
      </c>
      <c r="GG70" s="13">
        <v>0</v>
      </c>
      <c r="GH70" s="15">
        <v>0</v>
      </c>
      <c r="GI70" s="13">
        <v>0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7">
        <v>0</v>
      </c>
      <c r="GV70" s="17">
        <v>0</v>
      </c>
      <c r="GW70" s="17">
        <v>0</v>
      </c>
      <c r="GX70" s="17">
        <v>0</v>
      </c>
      <c r="GY70" s="17">
        <v>0</v>
      </c>
      <c r="GZ70" s="17">
        <v>0</v>
      </c>
      <c r="HA70" s="17">
        <v>0</v>
      </c>
      <c r="HB70" s="17">
        <v>0</v>
      </c>
      <c r="HC70" s="18">
        <v>0</v>
      </c>
      <c r="HD70" s="17">
        <v>0</v>
      </c>
      <c r="HE70" s="17">
        <v>0</v>
      </c>
      <c r="HF70" s="17">
        <v>0</v>
      </c>
      <c r="HG70" s="17">
        <v>0</v>
      </c>
      <c r="HH70" s="17">
        <v>0</v>
      </c>
      <c r="HI70" s="17">
        <v>0</v>
      </c>
      <c r="HJ70" s="17">
        <v>0</v>
      </c>
      <c r="HK70" s="17">
        <v>0</v>
      </c>
      <c r="HL70" s="17">
        <v>0</v>
      </c>
      <c r="HM70" s="17">
        <v>0</v>
      </c>
      <c r="HN70" s="17">
        <v>0</v>
      </c>
      <c r="HO70" s="17">
        <v>0</v>
      </c>
      <c r="HP70" s="17">
        <v>0</v>
      </c>
      <c r="HQ70" s="17">
        <v>0</v>
      </c>
      <c r="HR70" s="17">
        <v>0</v>
      </c>
      <c r="HS70" s="17">
        <v>0</v>
      </c>
      <c r="HT70" s="17">
        <v>0</v>
      </c>
      <c r="HU70" s="17">
        <v>0</v>
      </c>
      <c r="HV70" s="17">
        <v>0</v>
      </c>
      <c r="HW70" s="17">
        <v>0</v>
      </c>
      <c r="HX70" s="17">
        <v>0</v>
      </c>
      <c r="HY70" s="17">
        <v>0</v>
      </c>
      <c r="HZ70" s="17">
        <v>0</v>
      </c>
      <c r="IA70" s="17">
        <v>0</v>
      </c>
      <c r="IB70" s="17">
        <v>0</v>
      </c>
      <c r="IC70" s="17">
        <v>0</v>
      </c>
      <c r="ID70" s="17">
        <v>0</v>
      </c>
      <c r="IE70" s="17">
        <v>0</v>
      </c>
      <c r="IF70" s="17">
        <v>0</v>
      </c>
      <c r="IG70" s="17">
        <v>0</v>
      </c>
      <c r="IH70" s="17">
        <v>0</v>
      </c>
      <c r="II70" s="17">
        <v>0</v>
      </c>
      <c r="IJ70" s="17">
        <v>0</v>
      </c>
      <c r="IK70" s="17">
        <v>0</v>
      </c>
      <c r="IL70" s="17">
        <v>0</v>
      </c>
      <c r="IM70" s="17">
        <v>0</v>
      </c>
      <c r="IN70" s="18">
        <v>0</v>
      </c>
      <c r="IO70" s="17">
        <v>0</v>
      </c>
      <c r="IP70" s="17">
        <v>0</v>
      </c>
      <c r="IQ70" s="17">
        <v>0</v>
      </c>
      <c r="IR70" s="17">
        <v>0</v>
      </c>
      <c r="IS70" s="17">
        <v>0</v>
      </c>
      <c r="IT70" s="17">
        <v>0</v>
      </c>
      <c r="IU70" s="17">
        <v>0</v>
      </c>
      <c r="IV70" s="17">
        <v>0</v>
      </c>
      <c r="IW70" s="18">
        <v>0</v>
      </c>
      <c r="IX70" s="17">
        <v>0</v>
      </c>
      <c r="IY70" s="17">
        <v>0</v>
      </c>
      <c r="IZ70" s="17">
        <v>0</v>
      </c>
      <c r="JA70" s="17">
        <v>0</v>
      </c>
      <c r="JB70" s="17">
        <v>0</v>
      </c>
      <c r="JC70" s="17">
        <v>0</v>
      </c>
      <c r="JD70" s="17">
        <v>0</v>
      </c>
      <c r="JE70" s="18">
        <v>0</v>
      </c>
      <c r="JF70" s="17">
        <v>0</v>
      </c>
      <c r="JG70" s="17">
        <v>0</v>
      </c>
      <c r="JH70" s="18">
        <v>0</v>
      </c>
      <c r="JI70" s="17">
        <v>0</v>
      </c>
      <c r="JJ70" s="17">
        <v>0</v>
      </c>
      <c r="JK70" s="19">
        <f>C70-[2]КДИзмайлова!G$10</f>
        <v>0</v>
      </c>
      <c r="JL70" s="20">
        <f>$C70-[2]КДИзмайлова!$G$10</f>
        <v>0</v>
      </c>
    </row>
    <row r="71" spans="1:272" ht="33" x14ac:dyDescent="0.3">
      <c r="A71" s="35">
        <f t="shared" si="38"/>
        <v>59</v>
      </c>
      <c r="B71" s="36" t="s">
        <v>591</v>
      </c>
      <c r="C71" s="12">
        <f t="array" ref="C71:JJ71">TRANSPOSE([2]МКЗдоровьеЗаречный!$G$10:$G$277)</f>
        <v>650</v>
      </c>
      <c r="D71" s="13">
        <v>0</v>
      </c>
      <c r="E71" s="14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4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3">
        <v>0</v>
      </c>
      <c r="BV71" s="13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4">
        <v>0</v>
      </c>
      <c r="CK71" s="13">
        <v>0</v>
      </c>
      <c r="CL71" s="13">
        <v>0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0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0</v>
      </c>
      <c r="DN71" s="13">
        <v>0</v>
      </c>
      <c r="DO71" s="13">
        <v>0</v>
      </c>
      <c r="DP71" s="13">
        <v>0</v>
      </c>
      <c r="DQ71" s="13">
        <v>0</v>
      </c>
      <c r="DR71" s="15">
        <v>0</v>
      </c>
      <c r="DS71" s="13">
        <v>0</v>
      </c>
      <c r="DT71" s="13">
        <v>0</v>
      </c>
      <c r="DU71" s="13">
        <v>0</v>
      </c>
      <c r="DV71" s="13">
        <v>0</v>
      </c>
      <c r="DW71" s="13">
        <v>0</v>
      </c>
      <c r="DX71" s="13">
        <v>0</v>
      </c>
      <c r="DY71" s="13">
        <v>0</v>
      </c>
      <c r="DZ71" s="13">
        <v>0</v>
      </c>
      <c r="EA71" s="13">
        <v>0</v>
      </c>
      <c r="EB71" s="13">
        <v>0</v>
      </c>
      <c r="EC71" s="13">
        <v>0</v>
      </c>
      <c r="ED71" s="16">
        <v>0</v>
      </c>
      <c r="EE71" s="13">
        <v>0</v>
      </c>
      <c r="EF71" s="13">
        <v>0</v>
      </c>
      <c r="EG71" s="13">
        <v>0</v>
      </c>
      <c r="EH71" s="13">
        <v>0</v>
      </c>
      <c r="EI71" s="13">
        <v>0</v>
      </c>
      <c r="EJ71" s="13">
        <v>0</v>
      </c>
      <c r="EK71" s="13">
        <v>0</v>
      </c>
      <c r="EL71" s="13">
        <v>0</v>
      </c>
      <c r="EM71" s="13">
        <v>0</v>
      </c>
      <c r="EN71" s="13">
        <v>0</v>
      </c>
      <c r="EO71" s="13">
        <v>0</v>
      </c>
      <c r="EP71" s="13">
        <v>0</v>
      </c>
      <c r="EQ71" s="13">
        <v>0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0</v>
      </c>
      <c r="EX71" s="13">
        <v>0</v>
      </c>
      <c r="EY71" s="13">
        <v>0</v>
      </c>
      <c r="EZ71" s="13">
        <v>0</v>
      </c>
      <c r="FA71" s="13">
        <v>0</v>
      </c>
      <c r="FB71" s="13">
        <v>0</v>
      </c>
      <c r="FC71" s="13">
        <v>0</v>
      </c>
      <c r="FD71" s="13">
        <v>0</v>
      </c>
      <c r="FE71" s="13">
        <v>0</v>
      </c>
      <c r="FF71" s="13">
        <v>0</v>
      </c>
      <c r="FG71" s="13">
        <v>0</v>
      </c>
      <c r="FH71" s="13">
        <v>0</v>
      </c>
      <c r="FI71" s="13">
        <v>0</v>
      </c>
      <c r="FJ71" s="13">
        <v>0</v>
      </c>
      <c r="FK71" s="13">
        <v>0</v>
      </c>
      <c r="FL71" s="13">
        <v>0</v>
      </c>
      <c r="FM71" s="13">
        <v>0</v>
      </c>
      <c r="FN71" s="13">
        <v>0</v>
      </c>
      <c r="FO71" s="13">
        <v>0</v>
      </c>
      <c r="FP71" s="13">
        <v>0</v>
      </c>
      <c r="FQ71" s="13">
        <v>0</v>
      </c>
      <c r="FR71" s="13">
        <v>0</v>
      </c>
      <c r="FS71" s="13">
        <v>0</v>
      </c>
      <c r="FT71" s="13">
        <v>0</v>
      </c>
      <c r="FU71" s="13">
        <v>0</v>
      </c>
      <c r="FV71" s="13">
        <v>0</v>
      </c>
      <c r="FW71" s="13">
        <v>0</v>
      </c>
      <c r="FX71" s="13">
        <v>0</v>
      </c>
      <c r="FY71" s="13">
        <v>0</v>
      </c>
      <c r="FZ71" s="13">
        <v>0</v>
      </c>
      <c r="GA71" s="13">
        <v>0</v>
      </c>
      <c r="GB71" s="13">
        <v>0</v>
      </c>
      <c r="GC71" s="14">
        <v>0</v>
      </c>
      <c r="GD71" s="13">
        <v>0</v>
      </c>
      <c r="GE71" s="13">
        <v>0</v>
      </c>
      <c r="GF71" s="14">
        <v>350</v>
      </c>
      <c r="GG71" s="13">
        <v>350</v>
      </c>
      <c r="GH71" s="15">
        <v>0</v>
      </c>
      <c r="GI71" s="13">
        <v>0</v>
      </c>
      <c r="GJ71" s="17">
        <v>0</v>
      </c>
      <c r="GK71" s="17">
        <v>0</v>
      </c>
      <c r="GL71" s="17">
        <v>0</v>
      </c>
      <c r="GM71" s="17">
        <v>0</v>
      </c>
      <c r="GN71" s="17">
        <v>0</v>
      </c>
      <c r="GO71" s="17">
        <v>0</v>
      </c>
      <c r="GP71" s="17">
        <v>0</v>
      </c>
      <c r="GQ71" s="17">
        <v>0</v>
      </c>
      <c r="GR71" s="17">
        <v>0</v>
      </c>
      <c r="GS71" s="17">
        <v>0</v>
      </c>
      <c r="GT71" s="17">
        <v>0</v>
      </c>
      <c r="GU71" s="17">
        <v>0</v>
      </c>
      <c r="GV71" s="17">
        <v>0</v>
      </c>
      <c r="GW71" s="17">
        <v>0</v>
      </c>
      <c r="GX71" s="17">
        <v>0</v>
      </c>
      <c r="GY71" s="17">
        <v>0</v>
      </c>
      <c r="GZ71" s="17">
        <v>0</v>
      </c>
      <c r="HA71" s="17">
        <v>0</v>
      </c>
      <c r="HB71" s="17">
        <v>0</v>
      </c>
      <c r="HC71" s="18">
        <v>300</v>
      </c>
      <c r="HD71" s="17">
        <v>300</v>
      </c>
      <c r="HE71" s="17">
        <v>0</v>
      </c>
      <c r="HF71" s="17">
        <v>0</v>
      </c>
      <c r="HG71" s="17">
        <v>0</v>
      </c>
      <c r="HH71" s="17">
        <v>0</v>
      </c>
      <c r="HI71" s="17">
        <v>0</v>
      </c>
      <c r="HJ71" s="17">
        <v>0</v>
      </c>
      <c r="HK71" s="17">
        <v>0</v>
      </c>
      <c r="HL71" s="17">
        <v>0</v>
      </c>
      <c r="HM71" s="17">
        <v>0</v>
      </c>
      <c r="HN71" s="17">
        <v>0</v>
      </c>
      <c r="HO71" s="17">
        <v>0</v>
      </c>
      <c r="HP71" s="17">
        <v>0</v>
      </c>
      <c r="HQ71" s="17">
        <v>0</v>
      </c>
      <c r="HR71" s="17">
        <v>0</v>
      </c>
      <c r="HS71" s="17">
        <v>0</v>
      </c>
      <c r="HT71" s="17">
        <v>0</v>
      </c>
      <c r="HU71" s="17">
        <v>0</v>
      </c>
      <c r="HV71" s="17">
        <v>0</v>
      </c>
      <c r="HW71" s="17">
        <v>0</v>
      </c>
      <c r="HX71" s="17">
        <v>0</v>
      </c>
      <c r="HY71" s="17">
        <v>0</v>
      </c>
      <c r="HZ71" s="17">
        <v>0</v>
      </c>
      <c r="IA71" s="17">
        <v>0</v>
      </c>
      <c r="IB71" s="17">
        <v>0</v>
      </c>
      <c r="IC71" s="17">
        <v>0</v>
      </c>
      <c r="ID71" s="17">
        <v>0</v>
      </c>
      <c r="IE71" s="17">
        <v>0</v>
      </c>
      <c r="IF71" s="17">
        <v>0</v>
      </c>
      <c r="IG71" s="17">
        <v>0</v>
      </c>
      <c r="IH71" s="17">
        <v>0</v>
      </c>
      <c r="II71" s="17">
        <v>0</v>
      </c>
      <c r="IJ71" s="17">
        <v>0</v>
      </c>
      <c r="IK71" s="17">
        <v>0</v>
      </c>
      <c r="IL71" s="17">
        <v>0</v>
      </c>
      <c r="IM71" s="17">
        <v>0</v>
      </c>
      <c r="IN71" s="18">
        <v>0</v>
      </c>
      <c r="IO71" s="17">
        <v>0</v>
      </c>
      <c r="IP71" s="17">
        <v>0</v>
      </c>
      <c r="IQ71" s="17">
        <v>0</v>
      </c>
      <c r="IR71" s="17">
        <v>0</v>
      </c>
      <c r="IS71" s="17">
        <v>0</v>
      </c>
      <c r="IT71" s="17">
        <v>0</v>
      </c>
      <c r="IU71" s="17">
        <v>0</v>
      </c>
      <c r="IV71" s="17">
        <v>0</v>
      </c>
      <c r="IW71" s="18">
        <v>0</v>
      </c>
      <c r="IX71" s="17">
        <v>0</v>
      </c>
      <c r="IY71" s="17">
        <v>0</v>
      </c>
      <c r="IZ71" s="17">
        <v>0</v>
      </c>
      <c r="JA71" s="17">
        <v>0</v>
      </c>
      <c r="JB71" s="17">
        <v>0</v>
      </c>
      <c r="JC71" s="17">
        <v>0</v>
      </c>
      <c r="JD71" s="17">
        <v>0</v>
      </c>
      <c r="JE71" s="18">
        <v>0</v>
      </c>
      <c r="JF71" s="17">
        <v>0</v>
      </c>
      <c r="JG71" s="17">
        <v>0</v>
      </c>
      <c r="JH71" s="18">
        <v>0</v>
      </c>
      <c r="JI71" s="17">
        <v>0</v>
      </c>
      <c r="JJ71" s="17">
        <v>0</v>
      </c>
      <c r="JK71" s="19">
        <f>C71-[2]МКЗдоровьеЗаречный!G$10</f>
        <v>0</v>
      </c>
      <c r="JL71" s="20">
        <f>$C71-[2]МКЗдоровьеЗаречный!$G$10</f>
        <v>0</v>
      </c>
    </row>
    <row r="72" spans="1:272" ht="18.75" x14ac:dyDescent="0.3">
      <c r="A72" s="35">
        <f t="shared" si="38"/>
        <v>60</v>
      </c>
      <c r="B72" s="41" t="s">
        <v>592</v>
      </c>
      <c r="C72" s="12">
        <f t="array" ref="C72:JJ72">TRANSPOSE([2]Микрохирургияглаза!$G$10:$G$277)</f>
        <v>0</v>
      </c>
      <c r="D72" s="13">
        <v>0</v>
      </c>
      <c r="E72" s="14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4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4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5">
        <v>0</v>
      </c>
      <c r="DS72" s="13">
        <v>0</v>
      </c>
      <c r="DT72" s="13">
        <v>0</v>
      </c>
      <c r="DU72" s="13">
        <v>0</v>
      </c>
      <c r="DV72" s="13">
        <v>0</v>
      </c>
      <c r="DW72" s="13">
        <v>0</v>
      </c>
      <c r="DX72" s="13">
        <v>0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6">
        <v>0</v>
      </c>
      <c r="EE72" s="13">
        <v>0</v>
      </c>
      <c r="EF72" s="13">
        <v>0</v>
      </c>
      <c r="EG72" s="13">
        <v>0</v>
      </c>
      <c r="EH72" s="13">
        <v>0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0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0</v>
      </c>
      <c r="FI72" s="13">
        <v>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0</v>
      </c>
      <c r="FS72" s="13">
        <v>0</v>
      </c>
      <c r="FT72" s="13">
        <v>0</v>
      </c>
      <c r="FU72" s="13">
        <v>0</v>
      </c>
      <c r="FV72" s="13">
        <v>0</v>
      </c>
      <c r="FW72" s="13">
        <v>0</v>
      </c>
      <c r="FX72" s="13">
        <v>0</v>
      </c>
      <c r="FY72" s="13">
        <v>0</v>
      </c>
      <c r="FZ72" s="13">
        <v>0</v>
      </c>
      <c r="GA72" s="13">
        <v>0</v>
      </c>
      <c r="GB72" s="13">
        <v>0</v>
      </c>
      <c r="GC72" s="14">
        <v>0</v>
      </c>
      <c r="GD72" s="13">
        <v>0</v>
      </c>
      <c r="GE72" s="13">
        <v>0</v>
      </c>
      <c r="GF72" s="14">
        <v>0</v>
      </c>
      <c r="GG72" s="13">
        <v>0</v>
      </c>
      <c r="GH72" s="15">
        <v>0</v>
      </c>
      <c r="GI72" s="13">
        <v>0</v>
      </c>
      <c r="GJ72" s="17">
        <v>0</v>
      </c>
      <c r="GK72" s="17">
        <v>0</v>
      </c>
      <c r="GL72" s="17">
        <v>0</v>
      </c>
      <c r="GM72" s="17">
        <v>0</v>
      </c>
      <c r="GN72" s="17">
        <v>0</v>
      </c>
      <c r="GO72" s="17">
        <v>0</v>
      </c>
      <c r="GP72" s="17">
        <v>0</v>
      </c>
      <c r="GQ72" s="17">
        <v>0</v>
      </c>
      <c r="GR72" s="17">
        <v>0</v>
      </c>
      <c r="GS72" s="17">
        <v>0</v>
      </c>
      <c r="GT72" s="17">
        <v>0</v>
      </c>
      <c r="GU72" s="17">
        <v>0</v>
      </c>
      <c r="GV72" s="17">
        <v>0</v>
      </c>
      <c r="GW72" s="17">
        <v>0</v>
      </c>
      <c r="GX72" s="17">
        <v>0</v>
      </c>
      <c r="GY72" s="17">
        <v>0</v>
      </c>
      <c r="GZ72" s="17">
        <v>0</v>
      </c>
      <c r="HA72" s="17">
        <v>0</v>
      </c>
      <c r="HB72" s="17">
        <v>0</v>
      </c>
      <c r="HC72" s="18">
        <v>0</v>
      </c>
      <c r="HD72" s="17">
        <v>0</v>
      </c>
      <c r="HE72" s="17">
        <v>0</v>
      </c>
      <c r="HF72" s="17">
        <v>0</v>
      </c>
      <c r="HG72" s="17">
        <v>0</v>
      </c>
      <c r="HH72" s="17">
        <v>0</v>
      </c>
      <c r="HI72" s="17">
        <v>0</v>
      </c>
      <c r="HJ72" s="17">
        <v>0</v>
      </c>
      <c r="HK72" s="17">
        <v>0</v>
      </c>
      <c r="HL72" s="17">
        <v>0</v>
      </c>
      <c r="HM72" s="17">
        <v>0</v>
      </c>
      <c r="HN72" s="17">
        <v>0</v>
      </c>
      <c r="HO72" s="17">
        <v>0</v>
      </c>
      <c r="HP72" s="17">
        <v>0</v>
      </c>
      <c r="HQ72" s="17">
        <v>0</v>
      </c>
      <c r="HR72" s="17">
        <v>0</v>
      </c>
      <c r="HS72" s="17">
        <v>0</v>
      </c>
      <c r="HT72" s="17">
        <v>0</v>
      </c>
      <c r="HU72" s="17">
        <v>0</v>
      </c>
      <c r="HV72" s="17">
        <v>0</v>
      </c>
      <c r="HW72" s="17">
        <v>0</v>
      </c>
      <c r="HX72" s="17">
        <v>0</v>
      </c>
      <c r="HY72" s="17">
        <v>0</v>
      </c>
      <c r="HZ72" s="17">
        <v>0</v>
      </c>
      <c r="IA72" s="17">
        <v>0</v>
      </c>
      <c r="IB72" s="17">
        <v>0</v>
      </c>
      <c r="IC72" s="17">
        <v>0</v>
      </c>
      <c r="ID72" s="17">
        <v>0</v>
      </c>
      <c r="IE72" s="17">
        <v>0</v>
      </c>
      <c r="IF72" s="17">
        <v>0</v>
      </c>
      <c r="IG72" s="17">
        <v>0</v>
      </c>
      <c r="IH72" s="17">
        <v>0</v>
      </c>
      <c r="II72" s="17">
        <v>0</v>
      </c>
      <c r="IJ72" s="17">
        <v>0</v>
      </c>
      <c r="IK72" s="17">
        <v>0</v>
      </c>
      <c r="IL72" s="17">
        <v>0</v>
      </c>
      <c r="IM72" s="17">
        <v>0</v>
      </c>
      <c r="IN72" s="18">
        <v>0</v>
      </c>
      <c r="IO72" s="17">
        <v>0</v>
      </c>
      <c r="IP72" s="17">
        <v>0</v>
      </c>
      <c r="IQ72" s="17">
        <v>0</v>
      </c>
      <c r="IR72" s="17">
        <v>0</v>
      </c>
      <c r="IS72" s="17">
        <v>0</v>
      </c>
      <c r="IT72" s="17">
        <v>0</v>
      </c>
      <c r="IU72" s="17">
        <v>0</v>
      </c>
      <c r="IV72" s="17">
        <v>0</v>
      </c>
      <c r="IW72" s="18">
        <v>0</v>
      </c>
      <c r="IX72" s="17">
        <v>0</v>
      </c>
      <c r="IY72" s="17">
        <v>0</v>
      </c>
      <c r="IZ72" s="17">
        <v>0</v>
      </c>
      <c r="JA72" s="17">
        <v>0</v>
      </c>
      <c r="JB72" s="17">
        <v>0</v>
      </c>
      <c r="JC72" s="17">
        <v>0</v>
      </c>
      <c r="JD72" s="17">
        <v>0</v>
      </c>
      <c r="JE72" s="18">
        <v>0</v>
      </c>
      <c r="JF72" s="17">
        <v>0</v>
      </c>
      <c r="JG72" s="17">
        <v>0</v>
      </c>
      <c r="JH72" s="18">
        <v>0</v>
      </c>
      <c r="JI72" s="17">
        <v>0</v>
      </c>
      <c r="JJ72" s="17">
        <v>0</v>
      </c>
      <c r="JK72" s="19">
        <f>C72-[2]Микрохирургияглаза!G$10</f>
        <v>0</v>
      </c>
      <c r="JL72" s="20">
        <f>$C72-[2]Микрохирургияглаза!$G$10</f>
        <v>0</v>
      </c>
    </row>
    <row r="73" spans="1:272" ht="18.75" x14ac:dyDescent="0.3">
      <c r="A73" s="35">
        <f t="shared" si="38"/>
        <v>61</v>
      </c>
      <c r="B73" s="41" t="s">
        <v>593</v>
      </c>
      <c r="C73" s="12">
        <f t="array" ref="C73:JJ73">TRANSPOSE([2]Хопровскиезори!$G$10:$G$277)</f>
        <v>0</v>
      </c>
      <c r="D73" s="13">
        <v>0</v>
      </c>
      <c r="E73" s="14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4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3">
        <v>0</v>
      </c>
      <c r="BW73" s="13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4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0</v>
      </c>
      <c r="DQ73" s="13">
        <v>0</v>
      </c>
      <c r="DR73" s="15">
        <v>0</v>
      </c>
      <c r="DS73" s="13">
        <v>0</v>
      </c>
      <c r="DT73" s="13">
        <v>0</v>
      </c>
      <c r="DU73" s="13">
        <v>0</v>
      </c>
      <c r="DV73" s="13">
        <v>0</v>
      </c>
      <c r="DW73" s="13">
        <v>0</v>
      </c>
      <c r="DX73" s="13">
        <v>0</v>
      </c>
      <c r="DY73" s="13">
        <v>0</v>
      </c>
      <c r="DZ73" s="13">
        <v>0</v>
      </c>
      <c r="EA73" s="13">
        <v>0</v>
      </c>
      <c r="EB73" s="13">
        <v>0</v>
      </c>
      <c r="EC73" s="13">
        <v>0</v>
      </c>
      <c r="ED73" s="16">
        <v>0</v>
      </c>
      <c r="EE73" s="13">
        <v>0</v>
      </c>
      <c r="EF73" s="13">
        <v>0</v>
      </c>
      <c r="EG73" s="13">
        <v>0</v>
      </c>
      <c r="EH73" s="13">
        <v>0</v>
      </c>
      <c r="EI73" s="13">
        <v>0</v>
      </c>
      <c r="EJ73" s="13">
        <v>0</v>
      </c>
      <c r="EK73" s="13">
        <v>0</v>
      </c>
      <c r="EL73" s="13">
        <v>0</v>
      </c>
      <c r="EM73" s="13">
        <v>0</v>
      </c>
      <c r="EN73" s="13">
        <v>0</v>
      </c>
      <c r="EO73" s="13">
        <v>0</v>
      </c>
      <c r="EP73" s="13">
        <v>0</v>
      </c>
      <c r="EQ73" s="13">
        <v>0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0</v>
      </c>
      <c r="EX73" s="13">
        <v>0</v>
      </c>
      <c r="EY73" s="13">
        <v>0</v>
      </c>
      <c r="EZ73" s="13">
        <v>0</v>
      </c>
      <c r="FA73" s="13">
        <v>0</v>
      </c>
      <c r="FB73" s="13">
        <v>0</v>
      </c>
      <c r="FC73" s="13">
        <v>0</v>
      </c>
      <c r="FD73" s="13">
        <v>0</v>
      </c>
      <c r="FE73" s="13">
        <v>0</v>
      </c>
      <c r="FF73" s="13">
        <v>0</v>
      </c>
      <c r="FG73" s="13">
        <v>0</v>
      </c>
      <c r="FH73" s="13">
        <v>0</v>
      </c>
      <c r="FI73" s="13">
        <v>0</v>
      </c>
      <c r="FJ73" s="13">
        <v>0</v>
      </c>
      <c r="FK73" s="13">
        <v>0</v>
      </c>
      <c r="FL73" s="13">
        <v>0</v>
      </c>
      <c r="FM73" s="13">
        <v>0</v>
      </c>
      <c r="FN73" s="13">
        <v>0</v>
      </c>
      <c r="FO73" s="13">
        <v>0</v>
      </c>
      <c r="FP73" s="13">
        <v>0</v>
      </c>
      <c r="FQ73" s="13">
        <v>0</v>
      </c>
      <c r="FR73" s="13">
        <v>0</v>
      </c>
      <c r="FS73" s="13">
        <v>0</v>
      </c>
      <c r="FT73" s="13">
        <v>0</v>
      </c>
      <c r="FU73" s="13">
        <v>0</v>
      </c>
      <c r="FV73" s="13">
        <v>0</v>
      </c>
      <c r="FW73" s="13">
        <v>0</v>
      </c>
      <c r="FX73" s="13">
        <v>0</v>
      </c>
      <c r="FY73" s="13">
        <v>0</v>
      </c>
      <c r="FZ73" s="13">
        <v>0</v>
      </c>
      <c r="GA73" s="13">
        <v>0</v>
      </c>
      <c r="GB73" s="13">
        <v>0</v>
      </c>
      <c r="GC73" s="14">
        <v>0</v>
      </c>
      <c r="GD73" s="13">
        <v>0</v>
      </c>
      <c r="GE73" s="13">
        <v>0</v>
      </c>
      <c r="GF73" s="14">
        <v>0</v>
      </c>
      <c r="GG73" s="13">
        <v>0</v>
      </c>
      <c r="GH73" s="15">
        <v>0</v>
      </c>
      <c r="GI73" s="13">
        <v>0</v>
      </c>
      <c r="GJ73" s="17">
        <v>0</v>
      </c>
      <c r="GK73" s="17">
        <v>0</v>
      </c>
      <c r="GL73" s="17">
        <v>0</v>
      </c>
      <c r="GM73" s="17">
        <v>0</v>
      </c>
      <c r="GN73" s="17">
        <v>0</v>
      </c>
      <c r="GO73" s="17">
        <v>0</v>
      </c>
      <c r="GP73" s="17">
        <v>0</v>
      </c>
      <c r="GQ73" s="17">
        <v>0</v>
      </c>
      <c r="GR73" s="17">
        <v>0</v>
      </c>
      <c r="GS73" s="17">
        <v>0</v>
      </c>
      <c r="GT73" s="17">
        <v>0</v>
      </c>
      <c r="GU73" s="17">
        <v>0</v>
      </c>
      <c r="GV73" s="17">
        <v>0</v>
      </c>
      <c r="GW73" s="17">
        <v>0</v>
      </c>
      <c r="GX73" s="17">
        <v>0</v>
      </c>
      <c r="GY73" s="17">
        <v>0</v>
      </c>
      <c r="GZ73" s="17">
        <v>0</v>
      </c>
      <c r="HA73" s="17">
        <v>0</v>
      </c>
      <c r="HB73" s="17">
        <v>0</v>
      </c>
      <c r="HC73" s="18">
        <v>0</v>
      </c>
      <c r="HD73" s="17">
        <v>0</v>
      </c>
      <c r="HE73" s="17">
        <v>0</v>
      </c>
      <c r="HF73" s="17">
        <v>0</v>
      </c>
      <c r="HG73" s="17">
        <v>0</v>
      </c>
      <c r="HH73" s="17">
        <v>0</v>
      </c>
      <c r="HI73" s="17">
        <v>0</v>
      </c>
      <c r="HJ73" s="17">
        <v>0</v>
      </c>
      <c r="HK73" s="17">
        <v>0</v>
      </c>
      <c r="HL73" s="17">
        <v>0</v>
      </c>
      <c r="HM73" s="17">
        <v>0</v>
      </c>
      <c r="HN73" s="17">
        <v>0</v>
      </c>
      <c r="HO73" s="17">
        <v>0</v>
      </c>
      <c r="HP73" s="17">
        <v>0</v>
      </c>
      <c r="HQ73" s="17">
        <v>0</v>
      </c>
      <c r="HR73" s="17">
        <v>0</v>
      </c>
      <c r="HS73" s="17">
        <v>0</v>
      </c>
      <c r="HT73" s="17">
        <v>0</v>
      </c>
      <c r="HU73" s="17">
        <v>0</v>
      </c>
      <c r="HV73" s="17">
        <v>0</v>
      </c>
      <c r="HW73" s="17">
        <v>0</v>
      </c>
      <c r="HX73" s="17">
        <v>0</v>
      </c>
      <c r="HY73" s="17">
        <v>0</v>
      </c>
      <c r="HZ73" s="17">
        <v>0</v>
      </c>
      <c r="IA73" s="17">
        <v>0</v>
      </c>
      <c r="IB73" s="17">
        <v>0</v>
      </c>
      <c r="IC73" s="17">
        <v>0</v>
      </c>
      <c r="ID73" s="17">
        <v>0</v>
      </c>
      <c r="IE73" s="17">
        <v>0</v>
      </c>
      <c r="IF73" s="17">
        <v>0</v>
      </c>
      <c r="IG73" s="17">
        <v>0</v>
      </c>
      <c r="IH73" s="17">
        <v>0</v>
      </c>
      <c r="II73" s="17">
        <v>0</v>
      </c>
      <c r="IJ73" s="17">
        <v>0</v>
      </c>
      <c r="IK73" s="17">
        <v>0</v>
      </c>
      <c r="IL73" s="17">
        <v>0</v>
      </c>
      <c r="IM73" s="17">
        <v>0</v>
      </c>
      <c r="IN73" s="18">
        <v>0</v>
      </c>
      <c r="IO73" s="17">
        <v>0</v>
      </c>
      <c r="IP73" s="17">
        <v>0</v>
      </c>
      <c r="IQ73" s="17">
        <v>0</v>
      </c>
      <c r="IR73" s="17">
        <v>0</v>
      </c>
      <c r="IS73" s="17">
        <v>0</v>
      </c>
      <c r="IT73" s="17">
        <v>0</v>
      </c>
      <c r="IU73" s="17">
        <v>0</v>
      </c>
      <c r="IV73" s="17">
        <v>0</v>
      </c>
      <c r="IW73" s="18">
        <v>0</v>
      </c>
      <c r="IX73" s="17">
        <v>0</v>
      </c>
      <c r="IY73" s="17">
        <v>0</v>
      </c>
      <c r="IZ73" s="17">
        <v>0</v>
      </c>
      <c r="JA73" s="17">
        <v>0</v>
      </c>
      <c r="JB73" s="17">
        <v>0</v>
      </c>
      <c r="JC73" s="17">
        <v>0</v>
      </c>
      <c r="JD73" s="17">
        <v>0</v>
      </c>
      <c r="JE73" s="18">
        <v>0</v>
      </c>
      <c r="JF73" s="17">
        <v>0</v>
      </c>
      <c r="JG73" s="17">
        <v>0</v>
      </c>
      <c r="JH73" s="18">
        <v>0</v>
      </c>
      <c r="JI73" s="17">
        <v>0</v>
      </c>
      <c r="JJ73" s="17">
        <v>0</v>
      </c>
      <c r="JK73" s="19">
        <f>C73-[2]Хопровскиезори!G$10</f>
        <v>0</v>
      </c>
      <c r="JL73" s="20">
        <f>$C73-[2]Хопровскиезори!$G$10</f>
        <v>0</v>
      </c>
    </row>
    <row r="74" spans="1:272" ht="18.75" x14ac:dyDescent="0.3">
      <c r="A74" s="35">
        <f t="shared" si="38"/>
        <v>62</v>
      </c>
      <c r="B74" s="41" t="s">
        <v>594</v>
      </c>
      <c r="C74" s="12">
        <f>TRANSPOSE([2]ЗАО_НПП_МедицинадляВас!$G$10:$G$277)</f>
        <v>0</v>
      </c>
      <c r="D74" s="13">
        <f>TRANSPOSE([2]ЗАО_НПП_МедицинадляВас!$G$10:$G$277)</f>
        <v>0</v>
      </c>
      <c r="E74" s="14">
        <f>TRANSPOSE([2]ЗАО_НПП_МедицинадляВас!$G$10:$G$277)</f>
        <v>0</v>
      </c>
      <c r="F74" s="13">
        <f>TRANSPOSE([2]ЗАО_НПП_МедицинадляВас!$G$10:$G$277)</f>
        <v>0</v>
      </c>
      <c r="G74" s="13">
        <f>TRANSPOSE([2]ЗАО_НПП_МедицинадляВас!$G$10:$G$277)</f>
        <v>0</v>
      </c>
      <c r="H74" s="13">
        <f>TRANSPOSE([2]ЗАО_НПП_МедицинадляВас!$G$10:$G$277)</f>
        <v>0</v>
      </c>
      <c r="I74" s="13">
        <f>TRANSPOSE([2]ЗАО_НПП_МедицинадляВас!$G$10:$G$277)</f>
        <v>0</v>
      </c>
      <c r="J74" s="13">
        <f>TRANSPOSE([2]ЗАО_НПП_МедицинадляВас!$G$10:$G$277)</f>
        <v>0</v>
      </c>
      <c r="K74" s="13">
        <f>TRANSPOSE([2]ЗАО_НПП_МедицинадляВас!$G$10:$G$277)</f>
        <v>0</v>
      </c>
      <c r="L74" s="13">
        <f>TRANSPOSE([2]ЗАО_НПП_МедицинадляВас!$G$10:$G$277)</f>
        <v>0</v>
      </c>
      <c r="M74" s="13">
        <f>TRANSPOSE([2]ЗАО_НПП_МедицинадляВас!$G$10:$G$277)</f>
        <v>0</v>
      </c>
      <c r="N74" s="13">
        <f>TRANSPOSE([2]ЗАО_НПП_МедицинадляВас!$G$10:$G$277)</f>
        <v>0</v>
      </c>
      <c r="O74" s="13">
        <f>TRANSPOSE([2]ЗАО_НПП_МедицинадляВас!$G$10:$G$277)</f>
        <v>0</v>
      </c>
      <c r="P74" s="13">
        <f>TRANSPOSE([2]ЗАО_НПП_МедицинадляВас!$G$10:$G$277)</f>
        <v>0</v>
      </c>
      <c r="Q74" s="13">
        <f>TRANSPOSE([2]ЗАО_НПП_МедицинадляВас!$G$10:$G$277)</f>
        <v>0</v>
      </c>
      <c r="R74" s="13">
        <f>TRANSPOSE([2]ЗАО_НПП_МедицинадляВас!$G$10:$G$277)</f>
        <v>0</v>
      </c>
      <c r="S74" s="13">
        <f>TRANSPOSE([2]ЗАО_НПП_МедицинадляВас!$G$10:$G$277)</f>
        <v>0</v>
      </c>
      <c r="T74" s="13">
        <f>TRANSPOSE([2]ЗАО_НПП_МедицинадляВас!$G$10:$G$277)</f>
        <v>0</v>
      </c>
      <c r="U74" s="13">
        <f>TRANSPOSE([2]ЗАО_НПП_МедицинадляВас!$G$10:$G$277)</f>
        <v>0</v>
      </c>
      <c r="V74" s="13">
        <f>TRANSPOSE([2]ЗАО_НПП_МедицинадляВас!$G$10:$G$277)</f>
        <v>0</v>
      </c>
      <c r="W74" s="13">
        <f>TRANSPOSE([2]ЗАО_НПП_МедицинадляВас!$G$10:$G$277)</f>
        <v>0</v>
      </c>
      <c r="X74" s="13">
        <f>TRANSPOSE([2]ЗАО_НПП_МедицинадляВас!$G$10:$G$277)</f>
        <v>0</v>
      </c>
      <c r="Y74" s="13">
        <f>TRANSPOSE([2]ЗАО_НПП_МедицинадляВас!$G$10:$G$277)</f>
        <v>0</v>
      </c>
      <c r="Z74" s="13">
        <f>TRANSPOSE([2]ЗАО_НПП_МедицинадляВас!$G$10:$G$277)</f>
        <v>0</v>
      </c>
      <c r="AA74" s="13">
        <f>TRANSPOSE([2]ЗАО_НПП_МедицинадляВас!$G$10:$G$277)</f>
        <v>0</v>
      </c>
      <c r="AB74" s="13">
        <f>TRANSPOSE([2]ЗАО_НПП_МедицинадляВас!$G$10:$G$277)</f>
        <v>0</v>
      </c>
      <c r="AC74" s="13">
        <f>TRANSPOSE([2]ЗАО_НПП_МедицинадляВас!$G$10:$G$277)</f>
        <v>0</v>
      </c>
      <c r="AD74" s="13">
        <f>TRANSPOSE([2]ЗАО_НПП_МедицинадляВас!$G$10:$G$277)</f>
        <v>0</v>
      </c>
      <c r="AE74" s="13">
        <f>TRANSPOSE([2]ЗАО_НПП_МедицинадляВас!$G$10:$G$277)</f>
        <v>0</v>
      </c>
      <c r="AF74" s="13">
        <f>TRANSPOSE([2]ЗАО_НПП_МедицинадляВас!$G$10:$G$277)</f>
        <v>0</v>
      </c>
      <c r="AG74" s="13">
        <f>TRANSPOSE([2]ЗАО_НПП_МедицинадляВас!$G$10:$G$277)</f>
        <v>0</v>
      </c>
      <c r="AH74" s="14">
        <f>TRANSPOSE([2]ЗАО_НПП_МедицинадляВас!$G$10:$G$277)</f>
        <v>0</v>
      </c>
      <c r="AI74" s="13">
        <f>TRANSPOSE([2]ЗАО_НПП_МедицинадляВас!$G$10:$G$277)</f>
        <v>0</v>
      </c>
      <c r="AJ74" s="13">
        <f>TRANSPOSE([2]ЗАО_НПП_МедицинадляВас!$G$10:$G$277)</f>
        <v>0</v>
      </c>
      <c r="AK74" s="13">
        <f>TRANSPOSE([2]ЗАО_НПП_МедицинадляВас!$G$10:$G$277)</f>
        <v>0</v>
      </c>
      <c r="AL74" s="13">
        <f>TRANSPOSE([2]ЗАО_НПП_МедицинадляВас!$G$10:$G$277)</f>
        <v>0</v>
      </c>
      <c r="AM74" s="13">
        <f>TRANSPOSE([2]ЗАО_НПП_МедицинадляВас!$G$10:$G$277)</f>
        <v>0</v>
      </c>
      <c r="AN74" s="13">
        <f>TRANSPOSE([2]ЗАО_НПП_МедицинадляВас!$G$10:$G$277)</f>
        <v>0</v>
      </c>
      <c r="AO74" s="13">
        <f>TRANSPOSE([2]ЗАО_НПП_МедицинадляВас!$G$10:$G$277)</f>
        <v>0</v>
      </c>
      <c r="AP74" s="13">
        <f>TRANSPOSE([2]ЗАО_НПП_МедицинадляВас!$G$10:$G$277)</f>
        <v>0</v>
      </c>
      <c r="AQ74" s="13">
        <f>TRANSPOSE([2]ЗАО_НПП_МедицинадляВас!$G$10:$G$277)</f>
        <v>0</v>
      </c>
      <c r="AR74" s="13">
        <f>TRANSPOSE([2]ЗАО_НПП_МедицинадляВас!$G$10:$G$277)</f>
        <v>0</v>
      </c>
      <c r="AS74" s="13">
        <f>TRANSPOSE([2]ЗАО_НПП_МедицинадляВас!$G$10:$G$277)</f>
        <v>0</v>
      </c>
      <c r="AT74" s="13">
        <f>TRANSPOSE([2]ЗАО_НПП_МедицинадляВас!$G$10:$G$277)</f>
        <v>0</v>
      </c>
      <c r="AU74" s="13">
        <f>TRANSPOSE([2]ЗАО_НПП_МедицинадляВас!$G$10:$G$277)</f>
        <v>0</v>
      </c>
      <c r="AV74" s="13">
        <f>TRANSPOSE([2]ЗАО_НПП_МедицинадляВас!$G$10:$G$277)</f>
        <v>0</v>
      </c>
      <c r="AW74" s="13">
        <f>TRANSPOSE([2]ЗАО_НПП_МедицинадляВас!$G$10:$G$277)</f>
        <v>0</v>
      </c>
      <c r="AX74" s="13">
        <f>TRANSPOSE([2]ЗАО_НПП_МедицинадляВас!$G$10:$G$277)</f>
        <v>0</v>
      </c>
      <c r="AY74" s="13">
        <f>TRANSPOSE([2]ЗАО_НПП_МедицинадляВас!$G$10:$G$277)</f>
        <v>0</v>
      </c>
      <c r="AZ74" s="13">
        <f>TRANSPOSE([2]ЗАО_НПП_МедицинадляВас!$G$10:$G$277)</f>
        <v>0</v>
      </c>
      <c r="BA74" s="13">
        <f>TRANSPOSE([2]ЗАО_НПП_МедицинадляВас!$G$10:$G$277)</f>
        <v>0</v>
      </c>
      <c r="BB74" s="13">
        <f>TRANSPOSE([2]ЗАО_НПП_МедицинадляВас!$G$10:$G$277)</f>
        <v>0</v>
      </c>
      <c r="BC74" s="13">
        <f>TRANSPOSE([2]ЗАО_НПП_МедицинадляВас!$G$10:$G$277)</f>
        <v>0</v>
      </c>
      <c r="BD74" s="13">
        <f>TRANSPOSE([2]ЗАО_НПП_МедицинадляВас!$G$10:$G$277)</f>
        <v>0</v>
      </c>
      <c r="BE74" s="13">
        <f>TRANSPOSE([2]ЗАО_НПП_МедицинадляВас!$G$10:$G$277)</f>
        <v>0</v>
      </c>
      <c r="BF74" s="13">
        <f>TRANSPOSE([2]ЗАО_НПП_МедицинадляВас!$G$10:$G$277)</f>
        <v>0</v>
      </c>
      <c r="BG74" s="13">
        <f>TRANSPOSE([2]ЗАО_НПП_МедицинадляВас!$G$10:$G$277)</f>
        <v>0</v>
      </c>
      <c r="BH74" s="13">
        <f>TRANSPOSE([2]ЗАО_НПП_МедицинадляВас!$G$10:$G$277)</f>
        <v>0</v>
      </c>
      <c r="BI74" s="13">
        <f>TRANSPOSE([2]ЗАО_НПП_МедицинадляВас!$G$10:$G$277)</f>
        <v>0</v>
      </c>
      <c r="BJ74" s="13">
        <f>TRANSPOSE([2]ЗАО_НПП_МедицинадляВас!$G$10:$G$277)</f>
        <v>0</v>
      </c>
      <c r="BK74" s="13">
        <f>TRANSPOSE([2]ЗАО_НПП_МедицинадляВас!$G$10:$G$277)</f>
        <v>0</v>
      </c>
      <c r="BL74" s="13">
        <f>TRANSPOSE([2]ЗАО_НПП_МедицинадляВас!$G$10:$G$277)</f>
        <v>0</v>
      </c>
      <c r="BM74" s="13">
        <f>TRANSPOSE([2]ЗАО_НПП_МедицинадляВас!$G$10:$G$277)</f>
        <v>0</v>
      </c>
      <c r="BN74" s="13">
        <f>TRANSPOSE([2]ЗАО_НПП_МедицинадляВас!$G$10:$G$277)</f>
        <v>0</v>
      </c>
      <c r="BO74" s="13">
        <f>TRANSPOSE([2]ЗАО_НПП_МедицинадляВас!$G$10:$G$277)</f>
        <v>0</v>
      </c>
      <c r="BP74" s="13">
        <f>TRANSPOSE([2]ЗАО_НПП_МедицинадляВас!$G$10:$G$277)</f>
        <v>0</v>
      </c>
      <c r="BQ74" s="13">
        <f>TRANSPOSE([2]ЗАО_НПП_МедицинадляВас!$G$10:$G$277)</f>
        <v>0</v>
      </c>
      <c r="BR74" s="13">
        <f>TRANSPOSE([2]ЗАО_НПП_МедицинадляВас!$G$10:$G$277)</f>
        <v>0</v>
      </c>
      <c r="BS74" s="13">
        <f>TRANSPOSE([2]ЗАО_НПП_МедицинадляВас!$G$10:$G$277)</f>
        <v>0</v>
      </c>
      <c r="BT74" s="13">
        <f>TRANSPOSE([2]ЗАО_НПП_МедицинадляВас!$G$10:$G$277)</f>
        <v>0</v>
      </c>
      <c r="BU74" s="13">
        <f>TRANSPOSE([2]ЗАО_НПП_МедицинадляВас!$G$10:$G$277)</f>
        <v>0</v>
      </c>
      <c r="BV74" s="13">
        <f>TRANSPOSE([2]ЗАО_НПП_МедицинадляВас!$G$10:$G$277)</f>
        <v>0</v>
      </c>
      <c r="BW74" s="13">
        <f>TRANSPOSE([2]ЗАО_НПП_МедицинадляВас!$G$10:$G$277)</f>
        <v>0</v>
      </c>
      <c r="BX74" s="13">
        <f>TRANSPOSE([2]ЗАО_НПП_МедицинадляВас!$G$10:$G$277)</f>
        <v>0</v>
      </c>
      <c r="BY74" s="13">
        <f>TRANSPOSE([2]ЗАО_НПП_МедицинадляВас!$G$10:$G$277)</f>
        <v>0</v>
      </c>
      <c r="BZ74" s="13">
        <f>TRANSPOSE([2]ЗАО_НПП_МедицинадляВас!$G$10:$G$277)</f>
        <v>0</v>
      </c>
      <c r="CA74" s="13">
        <f>TRANSPOSE([2]ЗАО_НПП_МедицинадляВас!$G$10:$G$277)</f>
        <v>0</v>
      </c>
      <c r="CB74" s="13">
        <f>TRANSPOSE([2]ЗАО_НПП_МедицинадляВас!$G$10:$G$277)</f>
        <v>0</v>
      </c>
      <c r="CC74" s="13">
        <f>TRANSPOSE([2]ЗАО_НПП_МедицинадляВас!$G$10:$G$277)</f>
        <v>0</v>
      </c>
      <c r="CD74" s="13">
        <f>TRANSPOSE([2]ЗАО_НПП_МедицинадляВас!$G$10:$G$277)</f>
        <v>0</v>
      </c>
      <c r="CE74" s="13">
        <f>TRANSPOSE([2]ЗАО_НПП_МедицинадляВас!$G$10:$G$277)</f>
        <v>0</v>
      </c>
      <c r="CF74" s="13">
        <f>TRANSPOSE([2]ЗАО_НПП_МедицинадляВас!$G$10:$G$277)</f>
        <v>0</v>
      </c>
      <c r="CG74" s="13">
        <f>TRANSPOSE([2]ЗАО_НПП_МедицинадляВас!$G$10:$G$277)</f>
        <v>0</v>
      </c>
      <c r="CH74" s="13">
        <f>TRANSPOSE([2]ЗАО_НПП_МедицинадляВас!$G$10:$G$277)</f>
        <v>0</v>
      </c>
      <c r="CI74" s="13">
        <f>TRANSPOSE([2]ЗАО_НПП_МедицинадляВас!$G$10:$G$277)</f>
        <v>0</v>
      </c>
      <c r="CJ74" s="14">
        <f>TRANSPOSE([2]ЗАО_НПП_МедицинадляВас!$G$10:$G$277)</f>
        <v>0</v>
      </c>
      <c r="CK74" s="13">
        <f>TRANSPOSE([2]ЗАО_НПП_МедицинадляВас!$G$10:$G$277)</f>
        <v>0</v>
      </c>
      <c r="CL74" s="13">
        <f>TRANSPOSE([2]ЗАО_НПП_МедицинадляВас!$G$10:$G$277)</f>
        <v>0</v>
      </c>
      <c r="CM74" s="13">
        <f>TRANSPOSE([2]ЗАО_НПП_МедицинадляВас!$G$10:$G$277)</f>
        <v>0</v>
      </c>
      <c r="CN74" s="13">
        <f>TRANSPOSE([2]ЗАО_НПП_МедицинадляВас!$G$10:$G$277)</f>
        <v>0</v>
      </c>
      <c r="CO74" s="13">
        <f>TRANSPOSE([2]ЗАО_НПП_МедицинадляВас!$G$10:$G$277)</f>
        <v>0</v>
      </c>
      <c r="CP74" s="13">
        <f>TRANSPOSE([2]ЗАО_НПП_МедицинадляВас!$G$10:$G$277)</f>
        <v>0</v>
      </c>
      <c r="CQ74" s="13">
        <f>TRANSPOSE([2]ЗАО_НПП_МедицинадляВас!$G$10:$G$277)</f>
        <v>0</v>
      </c>
      <c r="CR74" s="13">
        <f>TRANSPOSE([2]ЗАО_НПП_МедицинадляВас!$G$10:$G$277)</f>
        <v>0</v>
      </c>
      <c r="CS74" s="13">
        <f>TRANSPOSE([2]ЗАО_НПП_МедицинадляВас!$G$10:$G$277)</f>
        <v>0</v>
      </c>
      <c r="CT74" s="13">
        <f>TRANSPOSE([2]ЗАО_НПП_МедицинадляВас!$G$10:$G$277)</f>
        <v>0</v>
      </c>
      <c r="CU74" s="13">
        <f>TRANSPOSE([2]ЗАО_НПП_МедицинадляВас!$G$10:$G$277)</f>
        <v>0</v>
      </c>
      <c r="CV74" s="13">
        <f>TRANSPOSE([2]ЗАО_НПП_МедицинадляВас!$G$10:$G$277)</f>
        <v>0</v>
      </c>
      <c r="CW74" s="13">
        <f>TRANSPOSE([2]ЗАО_НПП_МедицинадляВас!$G$10:$G$277)</f>
        <v>0</v>
      </c>
      <c r="CX74" s="13">
        <f>TRANSPOSE([2]ЗАО_НПП_МедицинадляВас!$G$10:$G$277)</f>
        <v>0</v>
      </c>
      <c r="CY74" s="13">
        <f>TRANSPOSE([2]ЗАО_НПП_МедицинадляВас!$G$10:$G$277)</f>
        <v>0</v>
      </c>
      <c r="CZ74" s="13">
        <f>TRANSPOSE([2]ЗАО_НПП_МедицинадляВас!$G$10:$G$277)</f>
        <v>0</v>
      </c>
      <c r="DA74" s="13">
        <f>TRANSPOSE([2]ЗАО_НПП_МедицинадляВас!$G$10:$G$277)</f>
        <v>0</v>
      </c>
      <c r="DB74" s="13">
        <f>TRANSPOSE([2]ЗАО_НПП_МедицинадляВас!$G$10:$G$277)</f>
        <v>0</v>
      </c>
      <c r="DC74" s="13">
        <f>TRANSPOSE([2]ЗАО_НПП_МедицинадляВас!$G$10:$G$277)</f>
        <v>0</v>
      </c>
      <c r="DD74" s="13">
        <f>TRANSPOSE([2]ЗАО_НПП_МедицинадляВас!$G$10:$G$277)</f>
        <v>0</v>
      </c>
      <c r="DE74" s="13">
        <f>TRANSPOSE([2]ЗАО_НПП_МедицинадляВас!$G$10:$G$277)</f>
        <v>0</v>
      </c>
      <c r="DF74" s="13">
        <f>TRANSPOSE([2]ЗАО_НПП_МедицинадляВас!$G$10:$G$277)</f>
        <v>0</v>
      </c>
      <c r="DG74" s="13">
        <f>TRANSPOSE([2]ЗАО_НПП_МедицинадляВас!$G$10:$G$277)</f>
        <v>0</v>
      </c>
      <c r="DH74" s="13">
        <f>TRANSPOSE([2]ЗАО_НПП_МедицинадляВас!$G$10:$G$277)</f>
        <v>0</v>
      </c>
      <c r="DI74" s="13">
        <f>TRANSPOSE([2]ЗАО_НПП_МедицинадляВас!$G$10:$G$277)</f>
        <v>0</v>
      </c>
      <c r="DJ74" s="13">
        <f>TRANSPOSE([2]ЗАО_НПП_МедицинадляВас!$G$10:$G$277)</f>
        <v>0</v>
      </c>
      <c r="DK74" s="13">
        <f>TRANSPOSE([2]ЗАО_НПП_МедицинадляВас!$G$10:$G$277)</f>
        <v>0</v>
      </c>
      <c r="DL74" s="13">
        <f>TRANSPOSE([2]ЗАО_НПП_МедицинадляВас!$G$10:$G$277)</f>
        <v>0</v>
      </c>
      <c r="DM74" s="13">
        <f>TRANSPOSE([2]ЗАО_НПП_МедицинадляВас!$G$10:$G$277)</f>
        <v>0</v>
      </c>
      <c r="DN74" s="13">
        <f>TRANSPOSE([2]ЗАО_НПП_МедицинадляВас!$G$10:$G$277)</f>
        <v>0</v>
      </c>
      <c r="DO74" s="13">
        <f>TRANSPOSE([2]ЗАО_НПП_МедицинадляВас!$G$10:$G$277)</f>
        <v>0</v>
      </c>
      <c r="DP74" s="13">
        <f>TRANSPOSE([2]ЗАО_НПП_МедицинадляВас!$G$10:$G$277)</f>
        <v>0</v>
      </c>
      <c r="DQ74" s="13">
        <f>TRANSPOSE([2]ЗАО_НПП_МедицинадляВас!$G$10:$G$277)</f>
        <v>0</v>
      </c>
      <c r="DR74" s="15">
        <f>TRANSPOSE([2]ЗАО_НПП_МедицинадляВас!$G$10:$G$277)</f>
        <v>0</v>
      </c>
      <c r="DS74" s="13">
        <f>TRANSPOSE([2]ЗАО_НПП_МедицинадляВас!$G$10:$G$277)</f>
        <v>0</v>
      </c>
      <c r="DT74" s="13">
        <f>TRANSPOSE([2]ЗАО_НПП_МедицинадляВас!$G$10:$G$277)</f>
        <v>0</v>
      </c>
      <c r="DU74" s="13">
        <f>TRANSPOSE([2]ЗАО_НПП_МедицинадляВас!$G$10:$G$277)</f>
        <v>0</v>
      </c>
      <c r="DV74" s="13">
        <f>TRANSPOSE([2]ЗАО_НПП_МедицинадляВас!$G$10:$G$277)</f>
        <v>0</v>
      </c>
      <c r="DW74" s="13">
        <f>TRANSPOSE([2]ЗАО_НПП_МедицинадляВас!$G$10:$G$277)</f>
        <v>0</v>
      </c>
      <c r="DX74" s="13">
        <f>TRANSPOSE([2]ЗАО_НПП_МедицинадляВас!$G$10:$G$277)</f>
        <v>0</v>
      </c>
      <c r="DY74" s="13">
        <f>TRANSPOSE([2]ЗАО_НПП_МедицинадляВас!$G$10:$G$277)</f>
        <v>0</v>
      </c>
      <c r="DZ74" s="13">
        <f>TRANSPOSE([2]ЗАО_НПП_МедицинадляВас!$G$10:$G$277)</f>
        <v>0</v>
      </c>
      <c r="EA74" s="13">
        <f>TRANSPOSE([2]ЗАО_НПП_МедицинадляВас!$G$10:$G$277)</f>
        <v>0</v>
      </c>
      <c r="EB74" s="13">
        <f>TRANSPOSE([2]ЗАО_НПП_МедицинадляВас!$G$10:$G$277)</f>
        <v>0</v>
      </c>
      <c r="EC74" s="13">
        <f>TRANSPOSE([2]ЗАО_НПП_МедицинадляВас!$G$10:$G$277)</f>
        <v>0</v>
      </c>
      <c r="ED74" s="16">
        <f>TRANSPOSE([2]ЗАО_НПП_МедицинадляВас!$G$10:$G$277)</f>
        <v>0</v>
      </c>
      <c r="EE74" s="13">
        <f>TRANSPOSE([2]ЗАО_НПП_МедицинадляВас!$G$10:$G$277)</f>
        <v>0</v>
      </c>
      <c r="EF74" s="13">
        <f>TRANSPOSE([2]ЗАО_НПП_МедицинадляВас!$G$10:$G$277)</f>
        <v>0</v>
      </c>
      <c r="EG74" s="13">
        <f>TRANSPOSE([2]ЗАО_НПП_МедицинадляВас!$G$10:$G$277)</f>
        <v>0</v>
      </c>
      <c r="EH74" s="13">
        <f>TRANSPOSE([2]ЗАО_НПП_МедицинадляВас!$G$10:$G$277)</f>
        <v>0</v>
      </c>
      <c r="EI74" s="13">
        <f>TRANSPOSE([2]ЗАО_НПП_МедицинадляВас!$G$10:$G$277)</f>
        <v>0</v>
      </c>
      <c r="EJ74" s="13">
        <f>TRANSPOSE([2]ЗАО_НПП_МедицинадляВас!$G$10:$G$277)</f>
        <v>0</v>
      </c>
      <c r="EK74" s="13">
        <f>TRANSPOSE([2]ЗАО_НПП_МедицинадляВас!$G$10:$G$277)</f>
        <v>0</v>
      </c>
      <c r="EL74" s="13">
        <f>TRANSPOSE([2]ЗАО_НПП_МедицинадляВас!$G$10:$G$277)</f>
        <v>0</v>
      </c>
      <c r="EM74" s="13">
        <f>TRANSPOSE([2]ЗАО_НПП_МедицинадляВас!$G$10:$G$277)</f>
        <v>0</v>
      </c>
      <c r="EN74" s="13">
        <f>TRANSPOSE([2]ЗАО_НПП_МедицинадляВас!$G$10:$G$277)</f>
        <v>0</v>
      </c>
      <c r="EO74" s="13">
        <f>TRANSPOSE([2]ЗАО_НПП_МедицинадляВас!$G$10:$G$277)</f>
        <v>0</v>
      </c>
      <c r="EP74" s="13">
        <f>TRANSPOSE([2]ЗАО_НПП_МедицинадляВас!$G$10:$G$277)</f>
        <v>0</v>
      </c>
      <c r="EQ74" s="13">
        <f>TRANSPOSE([2]ЗАО_НПП_МедицинадляВас!$G$10:$G$277)</f>
        <v>0</v>
      </c>
      <c r="ER74" s="13">
        <f>TRANSPOSE([2]ЗАО_НПП_МедицинадляВас!$G$10:$G$277)</f>
        <v>0</v>
      </c>
      <c r="ES74" s="13">
        <f>TRANSPOSE([2]ЗАО_НПП_МедицинадляВас!$G$10:$G$277)</f>
        <v>0</v>
      </c>
      <c r="ET74" s="13">
        <f>TRANSPOSE([2]ЗАО_НПП_МедицинадляВас!$G$10:$G$277)</f>
        <v>0</v>
      </c>
      <c r="EU74" s="13">
        <f>TRANSPOSE([2]ЗАО_НПП_МедицинадляВас!$G$10:$G$277)</f>
        <v>0</v>
      </c>
      <c r="EV74" s="13">
        <f>TRANSPOSE([2]ЗАО_НПП_МедицинадляВас!$G$10:$G$277)</f>
        <v>0</v>
      </c>
      <c r="EW74" s="13">
        <f>TRANSPOSE([2]ЗАО_НПП_МедицинадляВас!$G$10:$G$277)</f>
        <v>0</v>
      </c>
      <c r="EX74" s="13">
        <f>TRANSPOSE([2]ЗАО_НПП_МедицинадляВас!$G$10:$G$277)</f>
        <v>0</v>
      </c>
      <c r="EY74" s="13">
        <f>TRANSPOSE([2]ЗАО_НПП_МедицинадляВас!$G$10:$G$277)</f>
        <v>0</v>
      </c>
      <c r="EZ74" s="13">
        <f>TRANSPOSE([2]ЗАО_НПП_МедицинадляВас!$G$10:$G$277)</f>
        <v>0</v>
      </c>
      <c r="FA74" s="13">
        <f>TRANSPOSE([2]ЗАО_НПП_МедицинадляВас!$G$10:$G$277)</f>
        <v>0</v>
      </c>
      <c r="FB74" s="13">
        <f>TRANSPOSE([2]ЗАО_НПП_МедицинадляВас!$G$10:$G$277)</f>
        <v>0</v>
      </c>
      <c r="FC74" s="13">
        <f>TRANSPOSE([2]ЗАО_НПП_МедицинадляВас!$G$10:$G$277)</f>
        <v>0</v>
      </c>
      <c r="FD74" s="13">
        <f>TRANSPOSE([2]ЗАО_НПП_МедицинадляВас!$G$10:$G$277)</f>
        <v>0</v>
      </c>
      <c r="FE74" s="13">
        <f>TRANSPOSE([2]ЗАО_НПП_МедицинадляВас!$G$10:$G$277)</f>
        <v>0</v>
      </c>
      <c r="FF74" s="13">
        <f>TRANSPOSE([2]ЗАО_НПП_МедицинадляВас!$G$10:$G$277)</f>
        <v>0</v>
      </c>
      <c r="FG74" s="13">
        <f>TRANSPOSE([2]ЗАО_НПП_МедицинадляВас!$G$10:$G$277)</f>
        <v>0</v>
      </c>
      <c r="FH74" s="13">
        <f>TRANSPOSE([2]ЗАО_НПП_МедицинадляВас!$G$10:$G$277)</f>
        <v>0</v>
      </c>
      <c r="FI74" s="13">
        <f>TRANSPOSE([2]ЗАО_НПП_МедицинадляВас!$G$10:$G$277)</f>
        <v>0</v>
      </c>
      <c r="FJ74" s="13">
        <f>TRANSPOSE([2]ЗАО_НПП_МедицинадляВас!$G$10:$G$277)</f>
        <v>0</v>
      </c>
      <c r="FK74" s="13">
        <f>TRANSPOSE([2]ЗАО_НПП_МедицинадляВас!$G$10:$G$277)</f>
        <v>0</v>
      </c>
      <c r="FL74" s="13">
        <f>TRANSPOSE([2]ЗАО_НПП_МедицинадляВас!$G$10:$G$277)</f>
        <v>0</v>
      </c>
      <c r="FM74" s="13">
        <f>TRANSPOSE([2]ЗАО_НПП_МедицинадляВас!$G$10:$G$277)</f>
        <v>0</v>
      </c>
      <c r="FN74" s="13">
        <f>TRANSPOSE([2]ЗАО_НПП_МедицинадляВас!$G$10:$G$277)</f>
        <v>0</v>
      </c>
      <c r="FO74" s="13">
        <f>TRANSPOSE([2]ЗАО_НПП_МедицинадляВас!$G$10:$G$277)</f>
        <v>0</v>
      </c>
      <c r="FP74" s="13">
        <f>TRANSPOSE([2]ЗАО_НПП_МедицинадляВас!$G$10:$G$277)</f>
        <v>0</v>
      </c>
      <c r="FQ74" s="13">
        <f>TRANSPOSE([2]ЗАО_НПП_МедицинадляВас!$G$10:$G$277)</f>
        <v>0</v>
      </c>
      <c r="FR74" s="13">
        <f>TRANSPOSE([2]ЗАО_НПП_МедицинадляВас!$G$10:$G$277)</f>
        <v>0</v>
      </c>
      <c r="FS74" s="13">
        <f>TRANSPOSE([2]ЗАО_НПП_МедицинадляВас!$G$10:$G$277)</f>
        <v>0</v>
      </c>
      <c r="FT74" s="13">
        <f>TRANSPOSE([2]ЗАО_НПП_МедицинадляВас!$G$10:$G$277)</f>
        <v>0</v>
      </c>
      <c r="FU74" s="13">
        <f>TRANSPOSE([2]ЗАО_НПП_МедицинадляВас!$G$10:$G$277)</f>
        <v>0</v>
      </c>
      <c r="FV74" s="13">
        <f>TRANSPOSE([2]ЗАО_НПП_МедицинадляВас!$G$10:$G$277)</f>
        <v>0</v>
      </c>
      <c r="FW74" s="13">
        <f>TRANSPOSE([2]ЗАО_НПП_МедицинадляВас!$G$10:$G$277)</f>
        <v>0</v>
      </c>
      <c r="FX74" s="13">
        <f>TRANSPOSE([2]ЗАО_НПП_МедицинадляВас!$G$10:$G$277)</f>
        <v>0</v>
      </c>
      <c r="FY74" s="13">
        <f>TRANSPOSE([2]ЗАО_НПП_МедицинадляВас!$G$10:$G$277)</f>
        <v>0</v>
      </c>
      <c r="FZ74" s="13">
        <f>TRANSPOSE([2]ЗАО_НПП_МедицинадляВас!$G$10:$G$277)</f>
        <v>0</v>
      </c>
      <c r="GA74" s="13">
        <f>TRANSPOSE([2]ЗАО_НПП_МедицинадляВас!$G$10:$G$277)</f>
        <v>0</v>
      </c>
      <c r="GB74" s="13">
        <f>TRANSPOSE([2]ЗАО_НПП_МедицинадляВас!$G$10:$G$277)</f>
        <v>0</v>
      </c>
      <c r="GC74" s="14">
        <f>TRANSPOSE([2]ЗАО_НПП_МедицинадляВас!$G$10:$G$277)</f>
        <v>0</v>
      </c>
      <c r="GD74" s="13">
        <f>TRANSPOSE([2]ЗАО_НПП_МедицинадляВас!$G$10:$G$277)</f>
        <v>0</v>
      </c>
      <c r="GE74" s="13">
        <f>TRANSPOSE([2]ЗАО_НПП_МедицинадляВас!$G$10:$G$277)</f>
        <v>0</v>
      </c>
      <c r="GF74" s="14">
        <f>TRANSPOSE([2]ЗАО_НПП_МедицинадляВас!$G$10:$G$277)</f>
        <v>0</v>
      </c>
      <c r="GG74" s="13">
        <f>TRANSPOSE([2]ЗАО_НПП_МедицинадляВас!$G$10:$G$277)</f>
        <v>0</v>
      </c>
      <c r="GH74" s="15">
        <f>TRANSPOSE([2]ЗАО_НПП_МедицинадляВас!$G$10:$G$277)</f>
        <v>0</v>
      </c>
      <c r="GI74" s="13">
        <f>TRANSPOSE([2]ЗАО_НПП_МедицинадляВас!$G$10:$G$277)</f>
        <v>0</v>
      </c>
      <c r="GJ74" s="17">
        <f>TRANSPOSE([2]ЗАО_НПП_МедицинадляВас!$G$10:$G$277)</f>
        <v>0</v>
      </c>
      <c r="GK74" s="17">
        <f>TRANSPOSE([2]ЗАО_НПП_МедицинадляВас!$G$10:$G$277)</f>
        <v>0</v>
      </c>
      <c r="GL74" s="17">
        <f>TRANSPOSE([2]ЗАО_НПП_МедицинадляВас!$G$10:$G$277)</f>
        <v>0</v>
      </c>
      <c r="GM74" s="17">
        <f>TRANSPOSE([2]ЗАО_НПП_МедицинадляВас!$G$10:$G$277)</f>
        <v>0</v>
      </c>
      <c r="GN74" s="17">
        <f>TRANSPOSE([2]ЗАО_НПП_МедицинадляВас!$G$10:$G$277)</f>
        <v>0</v>
      </c>
      <c r="GO74" s="17">
        <f>TRANSPOSE([2]ЗАО_НПП_МедицинадляВас!$G$10:$G$277)</f>
        <v>0</v>
      </c>
      <c r="GP74" s="17">
        <f>TRANSPOSE([2]ЗАО_НПП_МедицинадляВас!$G$10:$G$277)</f>
        <v>0</v>
      </c>
      <c r="GQ74" s="17">
        <f>TRANSPOSE([2]ЗАО_НПП_МедицинадляВас!$G$10:$G$277)</f>
        <v>0</v>
      </c>
      <c r="GR74" s="17">
        <f>TRANSPOSE([2]ЗАО_НПП_МедицинадляВас!$G$10:$G$277)</f>
        <v>0</v>
      </c>
      <c r="GS74" s="17">
        <f>TRANSPOSE([2]ЗАО_НПП_МедицинадляВас!$G$10:$G$277)</f>
        <v>0</v>
      </c>
      <c r="GT74" s="17">
        <f>TRANSPOSE([2]ЗАО_НПП_МедицинадляВас!$G$10:$G$277)</f>
        <v>0</v>
      </c>
      <c r="GU74" s="17">
        <f>TRANSPOSE([2]ЗАО_НПП_МедицинадляВас!$G$10:$G$277)</f>
        <v>0</v>
      </c>
      <c r="GV74" s="17">
        <f>TRANSPOSE([2]ЗАО_НПП_МедицинадляВас!$G$10:$G$277)</f>
        <v>0</v>
      </c>
      <c r="GW74" s="17">
        <f>TRANSPOSE([2]ЗАО_НПП_МедицинадляВас!$G$10:$G$277)</f>
        <v>0</v>
      </c>
      <c r="GX74" s="17">
        <f>TRANSPOSE([2]ЗАО_НПП_МедицинадляВас!$G$10:$G$277)</f>
        <v>0</v>
      </c>
      <c r="GY74" s="17">
        <f>TRANSPOSE([2]ЗАО_НПП_МедицинадляВас!$G$10:$G$277)</f>
        <v>0</v>
      </c>
      <c r="GZ74" s="17">
        <f>TRANSPOSE([2]ЗАО_НПП_МедицинадляВас!$G$10:$G$277)</f>
        <v>0</v>
      </c>
      <c r="HA74" s="17">
        <f>TRANSPOSE([2]ЗАО_НПП_МедицинадляВас!$G$10:$G$277)</f>
        <v>0</v>
      </c>
      <c r="HB74" s="17">
        <f>TRANSPOSE([2]ЗАО_НПП_МедицинадляВас!$G$10:$G$277)</f>
        <v>0</v>
      </c>
      <c r="HC74" s="18">
        <f>TRANSPOSE([2]ЗАО_НПП_МедицинадляВас!$G$10:$G$277)</f>
        <v>0</v>
      </c>
      <c r="HD74" s="17">
        <f>TRANSPOSE([2]ЗАО_НПП_МедицинадляВас!$G$10:$G$277)</f>
        <v>0</v>
      </c>
      <c r="HE74" s="17">
        <f>TRANSPOSE([2]ЗАО_НПП_МедицинадляВас!$G$10:$G$277)</f>
        <v>0</v>
      </c>
      <c r="HF74" s="17">
        <f>TRANSPOSE([2]ЗАО_НПП_МедицинадляВас!$G$10:$G$277)</f>
        <v>0</v>
      </c>
      <c r="HG74" s="17">
        <f>TRANSPOSE([2]ЗАО_НПП_МедицинадляВас!$G$10:$G$277)</f>
        <v>0</v>
      </c>
      <c r="HH74" s="17">
        <f>TRANSPOSE([2]ЗАО_НПП_МедицинадляВас!$G$10:$G$277)</f>
        <v>0</v>
      </c>
      <c r="HI74" s="17">
        <f>TRANSPOSE([2]ЗАО_НПП_МедицинадляВас!$G$10:$G$277)</f>
        <v>0</v>
      </c>
      <c r="HJ74" s="17">
        <f>TRANSPOSE([2]ЗАО_НПП_МедицинадляВас!$G$10:$G$277)</f>
        <v>0</v>
      </c>
      <c r="HK74" s="17">
        <f>TRANSPOSE([2]ЗАО_НПП_МедицинадляВас!$G$10:$G$277)</f>
        <v>0</v>
      </c>
      <c r="HL74" s="17">
        <f>TRANSPOSE([2]ЗАО_НПП_МедицинадляВас!$G$10:$G$277)</f>
        <v>0</v>
      </c>
      <c r="HM74" s="17">
        <f>TRANSPOSE([2]ЗАО_НПП_МедицинадляВас!$G$10:$G$277)</f>
        <v>0</v>
      </c>
      <c r="HN74" s="17">
        <f>TRANSPOSE([2]ЗАО_НПП_МедицинадляВас!$G$10:$G$277)</f>
        <v>0</v>
      </c>
      <c r="HO74" s="17">
        <f>TRANSPOSE([2]ЗАО_НПП_МедицинадляВас!$G$10:$G$277)</f>
        <v>0</v>
      </c>
      <c r="HP74" s="17">
        <f>TRANSPOSE([2]ЗАО_НПП_МедицинадляВас!$G$10:$G$277)</f>
        <v>0</v>
      </c>
      <c r="HQ74" s="17">
        <f>TRANSPOSE([2]ЗАО_НПП_МедицинадляВас!$G$10:$G$277)</f>
        <v>0</v>
      </c>
      <c r="HR74" s="17">
        <f>TRANSPOSE([2]ЗАО_НПП_МедицинадляВас!$G$10:$G$277)</f>
        <v>0</v>
      </c>
      <c r="HS74" s="17">
        <f>TRANSPOSE([2]ЗАО_НПП_МедицинадляВас!$G$10:$G$277)</f>
        <v>0</v>
      </c>
      <c r="HT74" s="17">
        <f>TRANSPOSE([2]ЗАО_НПП_МедицинадляВас!$G$10:$G$277)</f>
        <v>0</v>
      </c>
      <c r="HU74" s="17">
        <f>TRANSPOSE([2]ЗАО_НПП_МедицинадляВас!$G$10:$G$277)</f>
        <v>0</v>
      </c>
      <c r="HV74" s="17">
        <f>TRANSPOSE([2]ЗАО_НПП_МедицинадляВас!$G$10:$G$277)</f>
        <v>0</v>
      </c>
      <c r="HW74" s="17">
        <f>TRANSPOSE([2]ЗАО_НПП_МедицинадляВас!$G$10:$G$277)</f>
        <v>0</v>
      </c>
      <c r="HX74" s="17">
        <f>TRANSPOSE([2]ЗАО_НПП_МедицинадляВас!$G$10:$G$277)</f>
        <v>0</v>
      </c>
      <c r="HY74" s="17">
        <f>TRANSPOSE([2]ЗАО_НПП_МедицинадляВас!$G$10:$G$277)</f>
        <v>0</v>
      </c>
      <c r="HZ74" s="17">
        <f>TRANSPOSE([2]ЗАО_НПП_МедицинадляВас!$G$10:$G$277)</f>
        <v>0</v>
      </c>
      <c r="IA74" s="17">
        <f>TRANSPOSE([2]ЗАО_НПП_МедицинадляВас!$G$10:$G$277)</f>
        <v>0</v>
      </c>
      <c r="IB74" s="17">
        <f>TRANSPOSE([2]ЗАО_НПП_МедицинадляВас!$G$10:$G$277)</f>
        <v>0</v>
      </c>
      <c r="IC74" s="17">
        <f>TRANSPOSE([2]ЗАО_НПП_МедицинадляВас!$G$10:$G$277)</f>
        <v>0</v>
      </c>
      <c r="ID74" s="17">
        <f>TRANSPOSE([2]ЗАО_НПП_МедицинадляВас!$G$10:$G$277)</f>
        <v>0</v>
      </c>
      <c r="IE74" s="17">
        <f>TRANSPOSE([2]ЗАО_НПП_МедицинадляВас!$G$10:$G$277)</f>
        <v>0</v>
      </c>
      <c r="IF74" s="17">
        <f>TRANSPOSE([2]ЗАО_НПП_МедицинадляВас!$G$10:$G$277)</f>
        <v>0</v>
      </c>
      <c r="IG74" s="17">
        <f>TRANSPOSE([2]ЗАО_НПП_МедицинадляВас!$G$10:$G$277)</f>
        <v>0</v>
      </c>
      <c r="IH74" s="17">
        <f>TRANSPOSE([2]ЗАО_НПП_МедицинадляВас!$G$10:$G$277)</f>
        <v>0</v>
      </c>
      <c r="II74" s="17">
        <f>TRANSPOSE([2]ЗАО_НПП_МедицинадляВас!$G$10:$G$277)</f>
        <v>0</v>
      </c>
      <c r="IJ74" s="17">
        <f>TRANSPOSE([2]ЗАО_НПП_МедицинадляВас!$G$10:$G$277)</f>
        <v>0</v>
      </c>
      <c r="IK74" s="17">
        <f>TRANSPOSE([2]ЗАО_НПП_МедицинадляВас!$G$10:$G$277)</f>
        <v>0</v>
      </c>
      <c r="IL74" s="17">
        <f>TRANSPOSE([2]ЗАО_НПП_МедицинадляВас!$G$10:$G$277)</f>
        <v>0</v>
      </c>
      <c r="IM74" s="17">
        <f>TRANSPOSE([2]ЗАО_НПП_МедицинадляВас!$G$10:$G$277)</f>
        <v>0</v>
      </c>
      <c r="IN74" s="18">
        <f>TRANSPOSE([2]ЗАО_НПП_МедицинадляВас!$G$10:$G$277)</f>
        <v>0</v>
      </c>
      <c r="IO74" s="17">
        <f>TRANSPOSE([2]ЗАО_НПП_МедицинадляВас!$G$10:$G$277)</f>
        <v>0</v>
      </c>
      <c r="IP74" s="17">
        <f>TRANSPOSE([2]ЗАО_НПП_МедицинадляВас!$G$10:$G$277)</f>
        <v>0</v>
      </c>
      <c r="IQ74" s="17">
        <f>TRANSPOSE([2]ЗАО_НПП_МедицинадляВас!$G$10:$G$277)</f>
        <v>0</v>
      </c>
      <c r="IR74" s="17">
        <f>TRANSPOSE([2]ЗАО_НПП_МедицинадляВас!$G$10:$G$277)</f>
        <v>0</v>
      </c>
      <c r="IS74" s="17">
        <f>TRANSPOSE([2]ЗАО_НПП_МедицинадляВас!$G$10:$G$277)</f>
        <v>0</v>
      </c>
      <c r="IT74" s="17">
        <f>TRANSPOSE([2]ЗАО_НПП_МедицинадляВас!$G$10:$G$277)</f>
        <v>0</v>
      </c>
      <c r="IU74" s="17">
        <f>TRANSPOSE([2]ЗАО_НПП_МедицинадляВас!$G$10:$G$277)</f>
        <v>0</v>
      </c>
      <c r="IV74" s="17">
        <f>TRANSPOSE([2]ЗАО_НПП_МедицинадляВас!$G$10:$G$277)</f>
        <v>0</v>
      </c>
      <c r="IW74" s="18">
        <f>TRANSPOSE([2]ЗАО_НПП_МедицинадляВас!$G$10:$G$277)</f>
        <v>0</v>
      </c>
      <c r="IX74" s="17">
        <f>TRANSPOSE([2]ЗАО_НПП_МедицинадляВас!$G$10:$G$277)</f>
        <v>0</v>
      </c>
      <c r="IY74" s="17">
        <f>TRANSPOSE([2]ЗАО_НПП_МедицинадляВас!$G$10:$G$277)</f>
        <v>0</v>
      </c>
      <c r="IZ74" s="17">
        <f>TRANSPOSE([2]ЗАО_НПП_МедицинадляВас!$G$10:$G$277)</f>
        <v>0</v>
      </c>
      <c r="JA74" s="17">
        <f>TRANSPOSE([2]ЗАО_НПП_МедицинадляВас!$G$10:$G$277)</f>
        <v>0</v>
      </c>
      <c r="JB74" s="17">
        <f>TRANSPOSE([2]ЗАО_НПП_МедицинадляВас!$G$10:$G$277)</f>
        <v>0</v>
      </c>
      <c r="JC74" s="17">
        <f>TRANSPOSE([2]ЗАО_НПП_МедицинадляВас!$G$10:$G$277)</f>
        <v>0</v>
      </c>
      <c r="JD74" s="17">
        <f>TRANSPOSE([2]ЗАО_НПП_МедицинадляВас!$G$10:$G$277)</f>
        <v>0</v>
      </c>
      <c r="JE74" s="18">
        <f>TRANSPOSE([2]ЗАО_НПП_МедицинадляВас!$G$10:$G$277)</f>
        <v>0</v>
      </c>
      <c r="JF74" s="17">
        <f>TRANSPOSE([2]ЗАО_НПП_МедицинадляВас!$G$10:$G$277)</f>
        <v>0</v>
      </c>
      <c r="JG74" s="17">
        <f>TRANSPOSE([2]ЗАО_НПП_МедицинадляВас!$G$10:$G$277)</f>
        <v>0</v>
      </c>
      <c r="JH74" s="18">
        <f>TRANSPOSE([2]ЗАО_НПП_МедицинадляВас!$G$10:$G$277)</f>
        <v>0</v>
      </c>
      <c r="JI74" s="17">
        <f>TRANSPOSE([2]ЗАО_НПП_МедицинадляВас!$G$10:$G$277)</f>
        <v>0</v>
      </c>
      <c r="JJ74" s="17">
        <f>TRANSPOSE([2]ЗАО_НПП_МедицинадляВас!$G$10:$G$277)</f>
        <v>0</v>
      </c>
      <c r="JK74" s="19">
        <f>C74-[2]ЗАО_НПП_МедицинадляВас!G$10</f>
        <v>0</v>
      </c>
      <c r="JL74" s="20">
        <f>$C74-[2]ЗАО_НПП_МедицинадляВас!$G$10</f>
        <v>0</v>
      </c>
    </row>
    <row r="75" spans="1:272" ht="18.75" x14ac:dyDescent="0.3">
      <c r="A75" s="35">
        <f t="shared" si="38"/>
        <v>63</v>
      </c>
      <c r="B75" s="41" t="s">
        <v>595</v>
      </c>
      <c r="C75" s="12">
        <f t="array" ref="C75:JG75">TRANSPOSE([2]ООО_МедицинадляВас_плюс!$G$10:$G$277)</f>
        <v>3500</v>
      </c>
      <c r="D75" s="13">
        <v>0</v>
      </c>
      <c r="E75" s="14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4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3">
        <v>0</v>
      </c>
      <c r="BW75" s="13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4">
        <v>10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3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3</v>
      </c>
      <c r="DR75" s="15">
        <v>0</v>
      </c>
      <c r="DS75" s="13">
        <v>0</v>
      </c>
      <c r="DT75" s="13">
        <v>0</v>
      </c>
      <c r="DU75" s="13">
        <v>0</v>
      </c>
      <c r="DV75" s="13">
        <v>0</v>
      </c>
      <c r="DW75" s="13">
        <v>0</v>
      </c>
      <c r="DX75" s="13">
        <v>0</v>
      </c>
      <c r="DY75" s="13">
        <v>0</v>
      </c>
      <c r="DZ75" s="13">
        <v>2</v>
      </c>
      <c r="EA75" s="13">
        <v>2</v>
      </c>
      <c r="EB75" s="13">
        <v>0</v>
      </c>
      <c r="EC75" s="13">
        <v>0</v>
      </c>
      <c r="ED75" s="16">
        <v>970</v>
      </c>
      <c r="EE75" s="13">
        <v>0</v>
      </c>
      <c r="EF75" s="13">
        <v>0</v>
      </c>
      <c r="EG75" s="13">
        <v>0</v>
      </c>
      <c r="EH75" s="13">
        <v>40</v>
      </c>
      <c r="EI75" s="13">
        <v>40</v>
      </c>
      <c r="EJ75" s="13">
        <v>70</v>
      </c>
      <c r="EK75" s="13">
        <v>0</v>
      </c>
      <c r="EL75" s="13">
        <v>70</v>
      </c>
      <c r="EM75" s="13">
        <v>0</v>
      </c>
      <c r="EN75" s="13">
        <v>0</v>
      </c>
      <c r="EO75" s="13">
        <v>0</v>
      </c>
      <c r="EP75" s="13">
        <v>0</v>
      </c>
      <c r="EQ75" s="13">
        <v>0</v>
      </c>
      <c r="ER75" s="13">
        <v>0</v>
      </c>
      <c r="ES75" s="13">
        <v>0</v>
      </c>
      <c r="ET75" s="13">
        <v>0</v>
      </c>
      <c r="EU75" s="13">
        <v>0</v>
      </c>
      <c r="EV75" s="13">
        <v>100</v>
      </c>
      <c r="EW75" s="13">
        <v>0</v>
      </c>
      <c r="EX75" s="13">
        <v>0</v>
      </c>
      <c r="EY75" s="13">
        <v>0</v>
      </c>
      <c r="EZ75" s="13">
        <v>0</v>
      </c>
      <c r="FA75" s="13">
        <v>400</v>
      </c>
      <c r="FB75" s="13">
        <v>0</v>
      </c>
      <c r="FC75" s="13">
        <v>0</v>
      </c>
      <c r="FD75" s="13">
        <v>0</v>
      </c>
      <c r="FE75" s="13">
        <v>0</v>
      </c>
      <c r="FF75" s="13">
        <v>0</v>
      </c>
      <c r="FG75" s="13">
        <v>0</v>
      </c>
      <c r="FH75" s="13">
        <v>0</v>
      </c>
      <c r="FI75" s="13">
        <v>50</v>
      </c>
      <c r="FJ75" s="13">
        <v>0</v>
      </c>
      <c r="FK75" s="13">
        <v>0</v>
      </c>
      <c r="FL75" s="13">
        <v>0</v>
      </c>
      <c r="FM75" s="13">
        <v>0</v>
      </c>
      <c r="FN75" s="13">
        <v>50</v>
      </c>
      <c r="FO75" s="13">
        <v>0</v>
      </c>
      <c r="FP75" s="13">
        <v>0</v>
      </c>
      <c r="FQ75" s="13">
        <v>0</v>
      </c>
      <c r="FR75" s="13">
        <v>0</v>
      </c>
      <c r="FS75" s="13">
        <v>0</v>
      </c>
      <c r="FT75" s="13">
        <v>50</v>
      </c>
      <c r="FU75" s="13">
        <v>0</v>
      </c>
      <c r="FV75" s="13">
        <v>100</v>
      </c>
      <c r="FW75" s="13">
        <v>0</v>
      </c>
      <c r="FX75" s="13">
        <v>0</v>
      </c>
      <c r="FY75" s="13">
        <v>0</v>
      </c>
      <c r="FZ75" s="13">
        <v>0</v>
      </c>
      <c r="GA75" s="13">
        <v>0</v>
      </c>
      <c r="GB75" s="13">
        <v>0</v>
      </c>
      <c r="GC75" s="14">
        <v>20</v>
      </c>
      <c r="GD75" s="13">
        <v>10</v>
      </c>
      <c r="GE75" s="13">
        <v>10</v>
      </c>
      <c r="GF75" s="14">
        <v>0</v>
      </c>
      <c r="GG75" s="13">
        <v>0</v>
      </c>
      <c r="GH75" s="15">
        <v>0</v>
      </c>
      <c r="GI75" s="13">
        <v>0</v>
      </c>
      <c r="GJ75" s="17">
        <v>0</v>
      </c>
      <c r="GK75" s="17">
        <v>0</v>
      </c>
      <c r="GL75" s="17">
        <v>0</v>
      </c>
      <c r="GM75" s="17">
        <v>0</v>
      </c>
      <c r="GN75" s="17">
        <v>0</v>
      </c>
      <c r="GO75" s="17">
        <v>0</v>
      </c>
      <c r="GP75" s="17">
        <v>0</v>
      </c>
      <c r="GQ75" s="17">
        <v>0</v>
      </c>
      <c r="GR75" s="17">
        <v>0</v>
      </c>
      <c r="GS75" s="17">
        <v>0</v>
      </c>
      <c r="GT75" s="17">
        <v>0</v>
      </c>
      <c r="GU75" s="17">
        <v>0</v>
      </c>
      <c r="GV75" s="17">
        <v>0</v>
      </c>
      <c r="GW75" s="17">
        <v>0</v>
      </c>
      <c r="GX75" s="17">
        <v>0</v>
      </c>
      <c r="GY75" s="17">
        <v>0</v>
      </c>
      <c r="GZ75" s="17">
        <v>0</v>
      </c>
      <c r="HA75" s="17">
        <v>0</v>
      </c>
      <c r="HB75" s="17">
        <v>0</v>
      </c>
      <c r="HC75" s="18">
        <v>2500</v>
      </c>
      <c r="HD75" s="17">
        <v>1950</v>
      </c>
      <c r="HE75" s="17">
        <v>0</v>
      </c>
      <c r="HF75" s="17">
        <v>0</v>
      </c>
      <c r="HG75" s="17">
        <v>0</v>
      </c>
      <c r="HH75" s="17">
        <v>0</v>
      </c>
      <c r="HI75" s="17">
        <v>0</v>
      </c>
      <c r="HJ75" s="17">
        <v>0</v>
      </c>
      <c r="HK75" s="17">
        <v>0</v>
      </c>
      <c r="HL75" s="17">
        <v>10</v>
      </c>
      <c r="HM75" s="17">
        <v>10</v>
      </c>
      <c r="HN75" s="17">
        <v>0</v>
      </c>
      <c r="HO75" s="17">
        <v>0</v>
      </c>
      <c r="HP75" s="17">
        <v>0</v>
      </c>
      <c r="HQ75" s="17">
        <v>0</v>
      </c>
      <c r="HR75" s="17">
        <v>0</v>
      </c>
      <c r="HS75" s="17">
        <v>0</v>
      </c>
      <c r="HT75" s="17">
        <v>0</v>
      </c>
      <c r="HU75" s="17">
        <v>0</v>
      </c>
      <c r="HV75" s="17">
        <v>0</v>
      </c>
      <c r="HW75" s="17">
        <v>0</v>
      </c>
      <c r="HX75" s="17">
        <v>10</v>
      </c>
      <c r="HY75" s="17">
        <v>10</v>
      </c>
      <c r="HZ75" s="17">
        <v>0</v>
      </c>
      <c r="IA75" s="17">
        <v>0</v>
      </c>
      <c r="IB75" s="17">
        <v>510</v>
      </c>
      <c r="IC75" s="17">
        <v>0</v>
      </c>
      <c r="ID75" s="17">
        <v>0</v>
      </c>
      <c r="IE75" s="17">
        <v>0</v>
      </c>
      <c r="IF75" s="17">
        <v>0</v>
      </c>
      <c r="IG75" s="17">
        <v>0</v>
      </c>
      <c r="IH75" s="17">
        <v>0</v>
      </c>
      <c r="II75" s="17">
        <v>0</v>
      </c>
      <c r="IJ75" s="17">
        <v>0</v>
      </c>
      <c r="IK75" s="17">
        <v>0</v>
      </c>
      <c r="IL75" s="17">
        <v>0</v>
      </c>
      <c r="IM75" s="17">
        <v>0</v>
      </c>
      <c r="IN75" s="18">
        <v>0</v>
      </c>
      <c r="IO75" s="17">
        <v>0</v>
      </c>
      <c r="IP75" s="17">
        <v>0</v>
      </c>
      <c r="IQ75" s="17">
        <v>0</v>
      </c>
      <c r="IR75" s="17">
        <v>0</v>
      </c>
      <c r="IS75" s="17">
        <v>0</v>
      </c>
      <c r="IT75" s="17">
        <v>0</v>
      </c>
      <c r="IU75" s="17">
        <v>0</v>
      </c>
      <c r="IV75" s="17">
        <v>0</v>
      </c>
      <c r="IW75" s="18">
        <v>0</v>
      </c>
      <c r="IX75" s="17">
        <v>0</v>
      </c>
      <c r="IY75" s="17">
        <v>0</v>
      </c>
      <c r="IZ75" s="17">
        <v>0</v>
      </c>
      <c r="JA75" s="17">
        <v>0</v>
      </c>
      <c r="JB75" s="17">
        <v>0</v>
      </c>
      <c r="JC75" s="17">
        <v>0</v>
      </c>
      <c r="JD75" s="17">
        <v>0</v>
      </c>
      <c r="JE75" s="18">
        <v>0</v>
      </c>
      <c r="JF75" s="17">
        <v>0</v>
      </c>
      <c r="JG75" s="17">
        <v>0</v>
      </c>
      <c r="JH75" s="18">
        <f>TRANSPOSE([2]ООО_МедицинадляВас_плюс!$G$10:$G$277)</f>
        <v>0</v>
      </c>
      <c r="JI75" s="17">
        <f>TRANSPOSE([2]ООО_МедицинадляВас_плюс!$G$10:$G$277)</f>
        <v>0</v>
      </c>
      <c r="JJ75" s="17">
        <f>TRANSPOSE([2]ООО_МедицинадляВас_плюс!$G$10:$G$277)</f>
        <v>0</v>
      </c>
      <c r="JK75" s="19">
        <f>C75-[2]ООО_МедицинадляВас_плюс!G$10</f>
        <v>0</v>
      </c>
      <c r="JL75" s="20">
        <f>$C75-[2]ООО_МедицинадляВас_плюс!$G$10</f>
        <v>0</v>
      </c>
    </row>
    <row r="76" spans="1:272" ht="18.75" x14ac:dyDescent="0.3">
      <c r="A76" s="35">
        <f t="shared" si="38"/>
        <v>64</v>
      </c>
      <c r="B76" s="41" t="s">
        <v>596</v>
      </c>
      <c r="C76" s="12">
        <f t="array" ref="C76:JJ76">TRANSPOSE([2]Медиклиник!$G$10:$G$277)</f>
        <v>100</v>
      </c>
      <c r="D76" s="13">
        <v>0</v>
      </c>
      <c r="E76" s="14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4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4">
        <v>0</v>
      </c>
      <c r="CK76" s="13">
        <v>0</v>
      </c>
      <c r="CL76" s="13">
        <v>0</v>
      </c>
      <c r="CM76" s="13">
        <v>0</v>
      </c>
      <c r="CN76" s="13">
        <v>0</v>
      </c>
      <c r="CO76" s="13">
        <v>0</v>
      </c>
      <c r="CP76" s="13">
        <v>0</v>
      </c>
      <c r="CQ76" s="13">
        <v>0</v>
      </c>
      <c r="CR76" s="13">
        <v>0</v>
      </c>
      <c r="CS76" s="13">
        <v>0</v>
      </c>
      <c r="CT76" s="13">
        <v>0</v>
      </c>
      <c r="CU76" s="13">
        <v>0</v>
      </c>
      <c r="CV76" s="13">
        <v>0</v>
      </c>
      <c r="CW76" s="13">
        <v>0</v>
      </c>
      <c r="CX76" s="13">
        <v>0</v>
      </c>
      <c r="CY76" s="13">
        <v>0</v>
      </c>
      <c r="CZ76" s="13">
        <v>0</v>
      </c>
      <c r="DA76" s="13">
        <v>0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0</v>
      </c>
      <c r="DL76" s="13">
        <v>0</v>
      </c>
      <c r="DM76" s="13">
        <v>0</v>
      </c>
      <c r="DN76" s="13">
        <v>0</v>
      </c>
      <c r="DO76" s="13">
        <v>0</v>
      </c>
      <c r="DP76" s="13">
        <v>0</v>
      </c>
      <c r="DQ76" s="13">
        <v>0</v>
      </c>
      <c r="DR76" s="15">
        <v>0</v>
      </c>
      <c r="DS76" s="13">
        <v>0</v>
      </c>
      <c r="DT76" s="13">
        <v>0</v>
      </c>
      <c r="DU76" s="13">
        <v>0</v>
      </c>
      <c r="DV76" s="13">
        <v>0</v>
      </c>
      <c r="DW76" s="13">
        <v>0</v>
      </c>
      <c r="DX76" s="13">
        <v>0</v>
      </c>
      <c r="DY76" s="13">
        <v>0</v>
      </c>
      <c r="DZ76" s="13">
        <v>0</v>
      </c>
      <c r="EA76" s="13">
        <v>0</v>
      </c>
      <c r="EB76" s="13">
        <v>0</v>
      </c>
      <c r="EC76" s="13">
        <v>0</v>
      </c>
      <c r="ED76" s="16">
        <v>0</v>
      </c>
      <c r="EE76" s="13">
        <v>0</v>
      </c>
      <c r="EF76" s="13">
        <v>0</v>
      </c>
      <c r="EG76" s="13">
        <v>0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0</v>
      </c>
      <c r="FY76" s="13">
        <v>0</v>
      </c>
      <c r="FZ76" s="13">
        <v>0</v>
      </c>
      <c r="GA76" s="13">
        <v>0</v>
      </c>
      <c r="GB76" s="13">
        <v>0</v>
      </c>
      <c r="GC76" s="14">
        <v>100</v>
      </c>
      <c r="GD76" s="13">
        <v>50</v>
      </c>
      <c r="GE76" s="13">
        <v>50</v>
      </c>
      <c r="GF76" s="14">
        <v>0</v>
      </c>
      <c r="GG76" s="13">
        <v>0</v>
      </c>
      <c r="GH76" s="15">
        <v>0</v>
      </c>
      <c r="GI76" s="13">
        <v>0</v>
      </c>
      <c r="GJ76" s="17">
        <v>0</v>
      </c>
      <c r="GK76" s="17">
        <v>0</v>
      </c>
      <c r="GL76" s="17">
        <v>0</v>
      </c>
      <c r="GM76" s="17">
        <v>0</v>
      </c>
      <c r="GN76" s="17">
        <v>0</v>
      </c>
      <c r="GO76" s="17">
        <v>0</v>
      </c>
      <c r="GP76" s="17">
        <v>0</v>
      </c>
      <c r="GQ76" s="17">
        <v>0</v>
      </c>
      <c r="GR76" s="17">
        <v>0</v>
      </c>
      <c r="GS76" s="17">
        <v>0</v>
      </c>
      <c r="GT76" s="17">
        <v>0</v>
      </c>
      <c r="GU76" s="17">
        <v>0</v>
      </c>
      <c r="GV76" s="17">
        <v>0</v>
      </c>
      <c r="GW76" s="17">
        <v>0</v>
      </c>
      <c r="GX76" s="17">
        <v>0</v>
      </c>
      <c r="GY76" s="17">
        <v>0</v>
      </c>
      <c r="GZ76" s="17">
        <v>0</v>
      </c>
      <c r="HA76" s="17">
        <v>0</v>
      </c>
      <c r="HB76" s="17">
        <v>0</v>
      </c>
      <c r="HC76" s="18">
        <v>0</v>
      </c>
      <c r="HD76" s="17">
        <v>0</v>
      </c>
      <c r="HE76" s="17">
        <v>0</v>
      </c>
      <c r="HF76" s="17">
        <v>0</v>
      </c>
      <c r="HG76" s="17">
        <v>0</v>
      </c>
      <c r="HH76" s="17">
        <v>0</v>
      </c>
      <c r="HI76" s="17">
        <v>0</v>
      </c>
      <c r="HJ76" s="17">
        <v>0</v>
      </c>
      <c r="HK76" s="17">
        <v>0</v>
      </c>
      <c r="HL76" s="17">
        <v>0</v>
      </c>
      <c r="HM76" s="17">
        <v>0</v>
      </c>
      <c r="HN76" s="17">
        <v>0</v>
      </c>
      <c r="HO76" s="17">
        <v>0</v>
      </c>
      <c r="HP76" s="17">
        <v>0</v>
      </c>
      <c r="HQ76" s="17">
        <v>0</v>
      </c>
      <c r="HR76" s="17">
        <v>0</v>
      </c>
      <c r="HS76" s="17">
        <v>0</v>
      </c>
      <c r="HT76" s="17">
        <v>0</v>
      </c>
      <c r="HU76" s="17">
        <v>0</v>
      </c>
      <c r="HV76" s="17">
        <v>0</v>
      </c>
      <c r="HW76" s="17">
        <v>0</v>
      </c>
      <c r="HX76" s="17">
        <v>0</v>
      </c>
      <c r="HY76" s="17">
        <v>0</v>
      </c>
      <c r="HZ76" s="17">
        <v>0</v>
      </c>
      <c r="IA76" s="17">
        <v>0</v>
      </c>
      <c r="IB76" s="17">
        <v>0</v>
      </c>
      <c r="IC76" s="17">
        <v>0</v>
      </c>
      <c r="ID76" s="17">
        <v>0</v>
      </c>
      <c r="IE76" s="17">
        <v>0</v>
      </c>
      <c r="IF76" s="17">
        <v>0</v>
      </c>
      <c r="IG76" s="17">
        <v>0</v>
      </c>
      <c r="IH76" s="17">
        <v>0</v>
      </c>
      <c r="II76" s="17">
        <v>0</v>
      </c>
      <c r="IJ76" s="17">
        <v>0</v>
      </c>
      <c r="IK76" s="17">
        <v>0</v>
      </c>
      <c r="IL76" s="17">
        <v>0</v>
      </c>
      <c r="IM76" s="17">
        <v>0</v>
      </c>
      <c r="IN76" s="18">
        <v>0</v>
      </c>
      <c r="IO76" s="17">
        <v>0</v>
      </c>
      <c r="IP76" s="17">
        <v>0</v>
      </c>
      <c r="IQ76" s="17">
        <v>0</v>
      </c>
      <c r="IR76" s="17">
        <v>0</v>
      </c>
      <c r="IS76" s="17">
        <v>0</v>
      </c>
      <c r="IT76" s="17">
        <v>0</v>
      </c>
      <c r="IU76" s="17">
        <v>0</v>
      </c>
      <c r="IV76" s="17">
        <v>0</v>
      </c>
      <c r="IW76" s="18">
        <v>0</v>
      </c>
      <c r="IX76" s="17">
        <v>0</v>
      </c>
      <c r="IY76" s="17">
        <v>0</v>
      </c>
      <c r="IZ76" s="17">
        <v>0</v>
      </c>
      <c r="JA76" s="17">
        <v>0</v>
      </c>
      <c r="JB76" s="17">
        <v>0</v>
      </c>
      <c r="JC76" s="17">
        <v>0</v>
      </c>
      <c r="JD76" s="17">
        <v>0</v>
      </c>
      <c r="JE76" s="18">
        <v>0</v>
      </c>
      <c r="JF76" s="17">
        <v>0</v>
      </c>
      <c r="JG76" s="17">
        <v>0</v>
      </c>
      <c r="JH76" s="18">
        <v>0</v>
      </c>
      <c r="JI76" s="17">
        <v>0</v>
      </c>
      <c r="JJ76" s="17">
        <v>0</v>
      </c>
      <c r="JK76" s="19">
        <f>C76-[2]Медиклиник!G$10</f>
        <v>0</v>
      </c>
      <c r="JL76" s="20">
        <f>$C76-[2]Медиклиник!$G$10</f>
        <v>0</v>
      </c>
    </row>
    <row r="77" spans="1:272" ht="18.75" x14ac:dyDescent="0.3">
      <c r="A77" s="35">
        <f t="shared" si="38"/>
        <v>65</v>
      </c>
      <c r="B77" s="41" t="s">
        <v>597</v>
      </c>
      <c r="C77" s="12">
        <f>TRANSPOSE([2]Эстедент!$G$10:$G$277)</f>
        <v>0</v>
      </c>
      <c r="D77" s="13">
        <f>TRANSPOSE([2]Эстедент!$G$10:$G$277)</f>
        <v>0</v>
      </c>
      <c r="E77" s="14">
        <f>TRANSPOSE([2]Эстедент!$G$10:$G$277)</f>
        <v>0</v>
      </c>
      <c r="F77" s="13">
        <f>TRANSPOSE([2]Эстедент!$G$10:$G$277)</f>
        <v>0</v>
      </c>
      <c r="G77" s="13">
        <f>TRANSPOSE([2]Эстедент!$G$10:$G$277)</f>
        <v>0</v>
      </c>
      <c r="H77" s="13">
        <f>TRANSPOSE([2]Эстедент!$G$10:$G$277)</f>
        <v>0</v>
      </c>
      <c r="I77" s="13">
        <f>TRANSPOSE([2]Эстедент!$G$10:$G$277)</f>
        <v>0</v>
      </c>
      <c r="J77" s="13">
        <f>TRANSPOSE([2]Эстедент!$G$10:$G$277)</f>
        <v>0</v>
      </c>
      <c r="K77" s="13">
        <f>TRANSPOSE([2]Эстедент!$G$10:$G$277)</f>
        <v>0</v>
      </c>
      <c r="L77" s="13">
        <f>TRANSPOSE([2]Эстедент!$G$10:$G$277)</f>
        <v>0</v>
      </c>
      <c r="M77" s="13">
        <f>TRANSPOSE([2]Эстедент!$G$10:$G$277)</f>
        <v>0</v>
      </c>
      <c r="N77" s="13">
        <f>TRANSPOSE([2]Эстедент!$G$10:$G$277)</f>
        <v>0</v>
      </c>
      <c r="O77" s="13">
        <f>TRANSPOSE([2]Эстедент!$G$10:$G$277)</f>
        <v>0</v>
      </c>
      <c r="P77" s="13">
        <f>TRANSPOSE([2]Эстедент!$G$10:$G$277)</f>
        <v>0</v>
      </c>
      <c r="Q77" s="13">
        <f>TRANSPOSE([2]Эстедент!$G$10:$G$277)</f>
        <v>0</v>
      </c>
      <c r="R77" s="13">
        <f>TRANSPOSE([2]Эстедент!$G$10:$G$277)</f>
        <v>0</v>
      </c>
      <c r="S77" s="13">
        <f>TRANSPOSE([2]Эстедент!$G$10:$G$277)</f>
        <v>0</v>
      </c>
      <c r="T77" s="13">
        <f>TRANSPOSE([2]Эстедент!$G$10:$G$277)</f>
        <v>0</v>
      </c>
      <c r="U77" s="13">
        <f>TRANSPOSE([2]Эстедент!$G$10:$G$277)</f>
        <v>0</v>
      </c>
      <c r="V77" s="13">
        <f>TRANSPOSE([2]Эстедент!$G$10:$G$277)</f>
        <v>0</v>
      </c>
      <c r="W77" s="13">
        <f>TRANSPOSE([2]Эстедент!$G$10:$G$277)</f>
        <v>0</v>
      </c>
      <c r="X77" s="13">
        <f>TRANSPOSE([2]Эстедент!$G$10:$G$277)</f>
        <v>0</v>
      </c>
      <c r="Y77" s="13">
        <f>TRANSPOSE([2]Эстедент!$G$10:$G$277)</f>
        <v>0</v>
      </c>
      <c r="Z77" s="13">
        <f>TRANSPOSE([2]Эстедент!$G$10:$G$277)</f>
        <v>0</v>
      </c>
      <c r="AA77" s="13">
        <f>TRANSPOSE([2]Эстедент!$G$10:$G$277)</f>
        <v>0</v>
      </c>
      <c r="AB77" s="13">
        <f>TRANSPOSE([2]Эстедент!$G$10:$G$277)</f>
        <v>0</v>
      </c>
      <c r="AC77" s="13">
        <f>TRANSPOSE([2]Эстедент!$G$10:$G$277)</f>
        <v>0</v>
      </c>
      <c r="AD77" s="13">
        <f>TRANSPOSE([2]Эстедент!$G$10:$G$277)</f>
        <v>0</v>
      </c>
      <c r="AE77" s="13">
        <f>TRANSPOSE([2]Эстедент!$G$10:$G$277)</f>
        <v>0</v>
      </c>
      <c r="AF77" s="13">
        <f>TRANSPOSE([2]Эстедент!$G$10:$G$277)</f>
        <v>0</v>
      </c>
      <c r="AG77" s="13">
        <f>TRANSPOSE([2]Эстедент!$G$10:$G$277)</f>
        <v>0</v>
      </c>
      <c r="AH77" s="14">
        <f>TRANSPOSE([2]Эстедент!$G$10:$G$277)</f>
        <v>0</v>
      </c>
      <c r="AI77" s="13">
        <f>TRANSPOSE([2]Эстедент!$G$10:$G$277)</f>
        <v>0</v>
      </c>
      <c r="AJ77" s="13">
        <f>TRANSPOSE([2]Эстедент!$G$10:$G$277)</f>
        <v>0</v>
      </c>
      <c r="AK77" s="13">
        <f>TRANSPOSE([2]Эстедент!$G$10:$G$277)</f>
        <v>0</v>
      </c>
      <c r="AL77" s="13">
        <f>TRANSPOSE([2]Эстедент!$G$10:$G$277)</f>
        <v>0</v>
      </c>
      <c r="AM77" s="13">
        <f>TRANSPOSE([2]Эстедент!$G$10:$G$277)</f>
        <v>0</v>
      </c>
      <c r="AN77" s="13">
        <f>TRANSPOSE([2]Эстедент!$G$10:$G$277)</f>
        <v>0</v>
      </c>
      <c r="AO77" s="13">
        <f>TRANSPOSE([2]Эстедент!$G$10:$G$277)</f>
        <v>0</v>
      </c>
      <c r="AP77" s="13">
        <f>TRANSPOSE([2]Эстедент!$G$10:$G$277)</f>
        <v>0</v>
      </c>
      <c r="AQ77" s="13">
        <f>TRANSPOSE([2]Эстедент!$G$10:$G$277)</f>
        <v>0</v>
      </c>
      <c r="AR77" s="13">
        <f>TRANSPOSE([2]Эстедент!$G$10:$G$277)</f>
        <v>0</v>
      </c>
      <c r="AS77" s="13">
        <f>TRANSPOSE([2]Эстедент!$G$10:$G$277)</f>
        <v>0</v>
      </c>
      <c r="AT77" s="13">
        <f>TRANSPOSE([2]Эстедент!$G$10:$G$277)</f>
        <v>0</v>
      </c>
      <c r="AU77" s="13">
        <f>TRANSPOSE([2]Эстедент!$G$10:$G$277)</f>
        <v>0</v>
      </c>
      <c r="AV77" s="13">
        <f>TRANSPOSE([2]Эстедент!$G$10:$G$277)</f>
        <v>0</v>
      </c>
      <c r="AW77" s="13">
        <f>TRANSPOSE([2]Эстедент!$G$10:$G$277)</f>
        <v>0</v>
      </c>
      <c r="AX77" s="13">
        <f>TRANSPOSE([2]Эстедент!$G$10:$G$277)</f>
        <v>0</v>
      </c>
      <c r="AY77" s="13">
        <f>TRANSPOSE([2]Эстедент!$G$10:$G$277)</f>
        <v>0</v>
      </c>
      <c r="AZ77" s="13">
        <f>TRANSPOSE([2]Эстедент!$G$10:$G$277)</f>
        <v>0</v>
      </c>
      <c r="BA77" s="13">
        <f>TRANSPOSE([2]Эстедент!$G$10:$G$277)</f>
        <v>0</v>
      </c>
      <c r="BB77" s="13">
        <f>TRANSPOSE([2]Эстедент!$G$10:$G$277)</f>
        <v>0</v>
      </c>
      <c r="BC77" s="13">
        <f>TRANSPOSE([2]Эстедент!$G$10:$G$277)</f>
        <v>0</v>
      </c>
      <c r="BD77" s="13">
        <f>TRANSPOSE([2]Эстедент!$G$10:$G$277)</f>
        <v>0</v>
      </c>
      <c r="BE77" s="13">
        <f>TRANSPOSE([2]Эстедент!$G$10:$G$277)</f>
        <v>0</v>
      </c>
      <c r="BF77" s="13">
        <f>TRANSPOSE([2]Эстедент!$G$10:$G$277)</f>
        <v>0</v>
      </c>
      <c r="BG77" s="13">
        <f>TRANSPOSE([2]Эстедент!$G$10:$G$277)</f>
        <v>0</v>
      </c>
      <c r="BH77" s="13">
        <f>TRANSPOSE([2]Эстедент!$G$10:$G$277)</f>
        <v>0</v>
      </c>
      <c r="BI77" s="13">
        <f>TRANSPOSE([2]Эстедент!$G$10:$G$277)</f>
        <v>0</v>
      </c>
      <c r="BJ77" s="13">
        <f>TRANSPOSE([2]Эстедент!$G$10:$G$277)</f>
        <v>0</v>
      </c>
      <c r="BK77" s="13">
        <f>TRANSPOSE([2]Эстедент!$G$10:$G$277)</f>
        <v>0</v>
      </c>
      <c r="BL77" s="13">
        <f>TRANSPOSE([2]Эстедент!$G$10:$G$277)</f>
        <v>0</v>
      </c>
      <c r="BM77" s="13">
        <f>TRANSPOSE([2]Эстедент!$G$10:$G$277)</f>
        <v>0</v>
      </c>
      <c r="BN77" s="13">
        <f>TRANSPOSE([2]Эстедент!$G$10:$G$277)</f>
        <v>0</v>
      </c>
      <c r="BO77" s="13">
        <f>TRANSPOSE([2]Эстедент!$G$10:$G$277)</f>
        <v>0</v>
      </c>
      <c r="BP77" s="13">
        <f>TRANSPOSE([2]Эстедент!$G$10:$G$277)</f>
        <v>0</v>
      </c>
      <c r="BQ77" s="13">
        <f>TRANSPOSE([2]Эстедент!$G$10:$G$277)</f>
        <v>0</v>
      </c>
      <c r="BR77" s="13">
        <f>TRANSPOSE([2]Эстедент!$G$10:$G$277)</f>
        <v>0</v>
      </c>
      <c r="BS77" s="13">
        <f>TRANSPOSE([2]Эстедент!$G$10:$G$277)</f>
        <v>0</v>
      </c>
      <c r="BT77" s="13">
        <f>TRANSPOSE([2]Эстедент!$G$10:$G$277)</f>
        <v>0</v>
      </c>
      <c r="BU77" s="13">
        <f>TRANSPOSE([2]Эстедент!$G$10:$G$277)</f>
        <v>0</v>
      </c>
      <c r="BV77" s="13">
        <f>TRANSPOSE([2]Эстедент!$G$10:$G$277)</f>
        <v>0</v>
      </c>
      <c r="BW77" s="13">
        <f>TRANSPOSE([2]Эстедент!$G$10:$G$277)</f>
        <v>0</v>
      </c>
      <c r="BX77" s="13">
        <f>TRANSPOSE([2]Эстедент!$G$10:$G$277)</f>
        <v>0</v>
      </c>
      <c r="BY77" s="13">
        <f>TRANSPOSE([2]Эстедент!$G$10:$G$277)</f>
        <v>0</v>
      </c>
      <c r="BZ77" s="13">
        <f>TRANSPOSE([2]Эстедент!$G$10:$G$277)</f>
        <v>0</v>
      </c>
      <c r="CA77" s="13">
        <f>TRANSPOSE([2]Эстедент!$G$10:$G$277)</f>
        <v>0</v>
      </c>
      <c r="CB77" s="13">
        <f>TRANSPOSE([2]Эстедент!$G$10:$G$277)</f>
        <v>0</v>
      </c>
      <c r="CC77" s="13">
        <f>TRANSPOSE([2]Эстедент!$G$10:$G$277)</f>
        <v>0</v>
      </c>
      <c r="CD77" s="13">
        <f>TRANSPOSE([2]Эстедент!$G$10:$G$277)</f>
        <v>0</v>
      </c>
      <c r="CE77" s="13">
        <f>TRANSPOSE([2]Эстедент!$G$10:$G$277)</f>
        <v>0</v>
      </c>
      <c r="CF77" s="13">
        <f>TRANSPOSE([2]Эстедент!$G$10:$G$277)</f>
        <v>0</v>
      </c>
      <c r="CG77" s="13">
        <f>TRANSPOSE([2]Эстедент!$G$10:$G$277)</f>
        <v>0</v>
      </c>
      <c r="CH77" s="13">
        <f>TRANSPOSE([2]Эстедент!$G$10:$G$277)</f>
        <v>0</v>
      </c>
      <c r="CI77" s="13">
        <f>TRANSPOSE([2]Эстедент!$G$10:$G$277)</f>
        <v>0</v>
      </c>
      <c r="CJ77" s="14">
        <f>TRANSPOSE([2]Эстедент!$G$10:$G$277)</f>
        <v>0</v>
      </c>
      <c r="CK77" s="13">
        <f>TRANSPOSE([2]Эстедент!$G$10:$G$277)</f>
        <v>0</v>
      </c>
      <c r="CL77" s="13">
        <f>TRANSPOSE([2]Эстедент!$G$10:$G$277)</f>
        <v>0</v>
      </c>
      <c r="CM77" s="13">
        <f>TRANSPOSE([2]Эстедент!$G$10:$G$277)</f>
        <v>0</v>
      </c>
      <c r="CN77" s="13">
        <f>TRANSPOSE([2]Эстедент!$G$10:$G$277)</f>
        <v>0</v>
      </c>
      <c r="CO77" s="13">
        <f>TRANSPOSE([2]Эстедент!$G$10:$G$277)</f>
        <v>0</v>
      </c>
      <c r="CP77" s="13">
        <f>TRANSPOSE([2]Эстедент!$G$10:$G$277)</f>
        <v>0</v>
      </c>
      <c r="CQ77" s="13">
        <f>TRANSPOSE([2]Эстедент!$G$10:$G$277)</f>
        <v>0</v>
      </c>
      <c r="CR77" s="13">
        <f>TRANSPOSE([2]Эстедент!$G$10:$G$277)</f>
        <v>0</v>
      </c>
      <c r="CS77" s="13">
        <f>TRANSPOSE([2]Эстедент!$G$10:$G$277)</f>
        <v>0</v>
      </c>
      <c r="CT77" s="13">
        <f>TRANSPOSE([2]Эстедент!$G$10:$G$277)</f>
        <v>0</v>
      </c>
      <c r="CU77" s="13">
        <f>TRANSPOSE([2]Эстедент!$G$10:$G$277)</f>
        <v>0</v>
      </c>
      <c r="CV77" s="13">
        <f>TRANSPOSE([2]Эстедент!$G$10:$G$277)</f>
        <v>0</v>
      </c>
      <c r="CW77" s="13">
        <f>TRANSPOSE([2]Эстедент!$G$10:$G$277)</f>
        <v>0</v>
      </c>
      <c r="CX77" s="13">
        <f>TRANSPOSE([2]Эстедент!$G$10:$G$277)</f>
        <v>0</v>
      </c>
      <c r="CY77" s="13">
        <f>TRANSPOSE([2]Эстедент!$G$10:$G$277)</f>
        <v>0</v>
      </c>
      <c r="CZ77" s="13">
        <f>TRANSPOSE([2]Эстедент!$G$10:$G$277)</f>
        <v>0</v>
      </c>
      <c r="DA77" s="13">
        <f>TRANSPOSE([2]Эстедент!$G$10:$G$277)</f>
        <v>0</v>
      </c>
      <c r="DB77" s="13">
        <f>TRANSPOSE([2]Эстедент!$G$10:$G$277)</f>
        <v>0</v>
      </c>
      <c r="DC77" s="13">
        <f>TRANSPOSE([2]Эстедент!$G$10:$G$277)</f>
        <v>0</v>
      </c>
      <c r="DD77" s="13">
        <f>TRANSPOSE([2]Эстедент!$G$10:$G$277)</f>
        <v>0</v>
      </c>
      <c r="DE77" s="13">
        <f>TRANSPOSE([2]Эстедент!$G$10:$G$277)</f>
        <v>0</v>
      </c>
      <c r="DF77" s="13">
        <f>TRANSPOSE([2]Эстедент!$G$10:$G$277)</f>
        <v>0</v>
      </c>
      <c r="DG77" s="13">
        <f>TRANSPOSE([2]Эстедент!$G$10:$G$277)</f>
        <v>0</v>
      </c>
      <c r="DH77" s="13">
        <f>TRANSPOSE([2]Эстедент!$G$10:$G$277)</f>
        <v>0</v>
      </c>
      <c r="DI77" s="13">
        <f>TRANSPOSE([2]Эстедент!$G$10:$G$277)</f>
        <v>0</v>
      </c>
      <c r="DJ77" s="13">
        <f>TRANSPOSE([2]Эстедент!$G$10:$G$277)</f>
        <v>0</v>
      </c>
      <c r="DK77" s="13">
        <f>TRANSPOSE([2]Эстедент!$G$10:$G$277)</f>
        <v>0</v>
      </c>
      <c r="DL77" s="13">
        <f>TRANSPOSE([2]Эстедент!$G$10:$G$277)</f>
        <v>0</v>
      </c>
      <c r="DM77" s="13">
        <f>TRANSPOSE([2]Эстедент!$G$10:$G$277)</f>
        <v>0</v>
      </c>
      <c r="DN77" s="13">
        <f>TRANSPOSE([2]Эстедент!$G$10:$G$277)</f>
        <v>0</v>
      </c>
      <c r="DO77" s="13">
        <f>TRANSPOSE([2]Эстедент!$G$10:$G$277)</f>
        <v>0</v>
      </c>
      <c r="DP77" s="13">
        <f>TRANSPOSE([2]Эстедент!$G$10:$G$277)</f>
        <v>0</v>
      </c>
      <c r="DQ77" s="13">
        <f>TRANSPOSE([2]Эстедент!$G$10:$G$277)</f>
        <v>0</v>
      </c>
      <c r="DR77" s="15">
        <f>TRANSPOSE([2]Эстедент!$G$10:$G$277)</f>
        <v>0</v>
      </c>
      <c r="DS77" s="13">
        <f>TRANSPOSE([2]Эстедент!$G$10:$G$277)</f>
        <v>0</v>
      </c>
      <c r="DT77" s="13">
        <f>TRANSPOSE([2]Эстедент!$G$10:$G$277)</f>
        <v>0</v>
      </c>
      <c r="DU77" s="13">
        <f>TRANSPOSE([2]Эстедент!$G$10:$G$277)</f>
        <v>0</v>
      </c>
      <c r="DV77" s="13">
        <f>TRANSPOSE([2]Эстедент!$G$10:$G$277)</f>
        <v>0</v>
      </c>
      <c r="DW77" s="13">
        <f>TRANSPOSE([2]Эстедент!$G$10:$G$277)</f>
        <v>0</v>
      </c>
      <c r="DX77" s="13">
        <f>TRANSPOSE([2]Эстедент!$G$10:$G$277)</f>
        <v>0</v>
      </c>
      <c r="DY77" s="13">
        <f>TRANSPOSE([2]Эстедент!$G$10:$G$277)</f>
        <v>0</v>
      </c>
      <c r="DZ77" s="13">
        <f>TRANSPOSE([2]Эстедент!$G$10:$G$277)</f>
        <v>0</v>
      </c>
      <c r="EA77" s="13">
        <f>TRANSPOSE([2]Эстедент!$G$10:$G$277)</f>
        <v>0</v>
      </c>
      <c r="EB77" s="13">
        <f>TRANSPOSE([2]Эстедент!$G$10:$G$277)</f>
        <v>0</v>
      </c>
      <c r="EC77" s="13">
        <f>TRANSPOSE([2]Эстедент!$G$10:$G$277)</f>
        <v>0</v>
      </c>
      <c r="ED77" s="16">
        <f>TRANSPOSE([2]Эстедент!$G$10:$G$277)</f>
        <v>0</v>
      </c>
      <c r="EE77" s="13">
        <f>TRANSPOSE([2]Эстедент!$G$10:$G$277)</f>
        <v>0</v>
      </c>
      <c r="EF77" s="13">
        <f>TRANSPOSE([2]Эстедент!$G$10:$G$277)</f>
        <v>0</v>
      </c>
      <c r="EG77" s="13">
        <f>TRANSPOSE([2]Эстедент!$G$10:$G$277)</f>
        <v>0</v>
      </c>
      <c r="EH77" s="13">
        <f>TRANSPOSE([2]Эстедент!$G$10:$G$277)</f>
        <v>0</v>
      </c>
      <c r="EI77" s="13">
        <f>TRANSPOSE([2]Эстедент!$G$10:$G$277)</f>
        <v>0</v>
      </c>
      <c r="EJ77" s="13">
        <f>TRANSPOSE([2]Эстедент!$G$10:$G$277)</f>
        <v>0</v>
      </c>
      <c r="EK77" s="13">
        <f>TRANSPOSE([2]Эстедент!$G$10:$G$277)</f>
        <v>0</v>
      </c>
      <c r="EL77" s="13">
        <f>TRANSPOSE([2]Эстедент!$G$10:$G$277)</f>
        <v>0</v>
      </c>
      <c r="EM77" s="13">
        <f>TRANSPOSE([2]Эстедент!$G$10:$G$277)</f>
        <v>0</v>
      </c>
      <c r="EN77" s="13">
        <f>TRANSPOSE([2]Эстедент!$G$10:$G$277)</f>
        <v>0</v>
      </c>
      <c r="EO77" s="13">
        <f>TRANSPOSE([2]Эстедент!$G$10:$G$277)</f>
        <v>0</v>
      </c>
      <c r="EP77" s="13">
        <f>TRANSPOSE([2]Эстедент!$G$10:$G$277)</f>
        <v>0</v>
      </c>
      <c r="EQ77" s="13">
        <f>TRANSPOSE([2]Эстедент!$G$10:$G$277)</f>
        <v>0</v>
      </c>
      <c r="ER77" s="13">
        <f>TRANSPOSE([2]Эстедент!$G$10:$G$277)</f>
        <v>0</v>
      </c>
      <c r="ES77" s="13">
        <f>TRANSPOSE([2]Эстедент!$G$10:$G$277)</f>
        <v>0</v>
      </c>
      <c r="ET77" s="13">
        <f>TRANSPOSE([2]Эстедент!$G$10:$G$277)</f>
        <v>0</v>
      </c>
      <c r="EU77" s="13">
        <f>TRANSPOSE([2]Эстедент!$G$10:$G$277)</f>
        <v>0</v>
      </c>
      <c r="EV77" s="13">
        <f>TRANSPOSE([2]Эстедент!$G$10:$G$277)</f>
        <v>0</v>
      </c>
      <c r="EW77" s="13">
        <f>TRANSPOSE([2]Эстедент!$G$10:$G$277)</f>
        <v>0</v>
      </c>
      <c r="EX77" s="13">
        <f>TRANSPOSE([2]Эстедент!$G$10:$G$277)</f>
        <v>0</v>
      </c>
      <c r="EY77" s="13">
        <f>TRANSPOSE([2]Эстедент!$G$10:$G$277)</f>
        <v>0</v>
      </c>
      <c r="EZ77" s="13">
        <f>TRANSPOSE([2]Эстедент!$G$10:$G$277)</f>
        <v>0</v>
      </c>
      <c r="FA77" s="13">
        <f>TRANSPOSE([2]Эстедент!$G$10:$G$277)</f>
        <v>0</v>
      </c>
      <c r="FB77" s="13">
        <f>TRANSPOSE([2]Эстедент!$G$10:$G$277)</f>
        <v>0</v>
      </c>
      <c r="FC77" s="13">
        <f>TRANSPOSE([2]Эстедент!$G$10:$G$277)</f>
        <v>0</v>
      </c>
      <c r="FD77" s="13">
        <f>TRANSPOSE([2]Эстедент!$G$10:$G$277)</f>
        <v>0</v>
      </c>
      <c r="FE77" s="13">
        <f>TRANSPOSE([2]Эстедент!$G$10:$G$277)</f>
        <v>0</v>
      </c>
      <c r="FF77" s="13">
        <f>TRANSPOSE([2]Эстедент!$G$10:$G$277)</f>
        <v>0</v>
      </c>
      <c r="FG77" s="13">
        <f>TRANSPOSE([2]Эстедент!$G$10:$G$277)</f>
        <v>0</v>
      </c>
      <c r="FH77" s="13">
        <f>TRANSPOSE([2]Эстедент!$G$10:$G$277)</f>
        <v>0</v>
      </c>
      <c r="FI77" s="13">
        <f>TRANSPOSE([2]Эстедент!$G$10:$G$277)</f>
        <v>0</v>
      </c>
      <c r="FJ77" s="13">
        <f>TRANSPOSE([2]Эстедент!$G$10:$G$277)</f>
        <v>0</v>
      </c>
      <c r="FK77" s="13">
        <f>TRANSPOSE([2]Эстедент!$G$10:$G$277)</f>
        <v>0</v>
      </c>
      <c r="FL77" s="13">
        <f>TRANSPOSE([2]Эстедент!$G$10:$G$277)</f>
        <v>0</v>
      </c>
      <c r="FM77" s="13">
        <f>TRANSPOSE([2]Эстедент!$G$10:$G$277)</f>
        <v>0</v>
      </c>
      <c r="FN77" s="13">
        <f>TRANSPOSE([2]Эстедент!$G$10:$G$277)</f>
        <v>0</v>
      </c>
      <c r="FO77" s="13">
        <f>TRANSPOSE([2]Эстедент!$G$10:$G$277)</f>
        <v>0</v>
      </c>
      <c r="FP77" s="13">
        <f>TRANSPOSE([2]Эстедент!$G$10:$G$277)</f>
        <v>0</v>
      </c>
      <c r="FQ77" s="13">
        <f>TRANSPOSE([2]Эстедент!$G$10:$G$277)</f>
        <v>0</v>
      </c>
      <c r="FR77" s="13">
        <f>TRANSPOSE([2]Эстедент!$G$10:$G$277)</f>
        <v>0</v>
      </c>
      <c r="FS77" s="13">
        <f>TRANSPOSE([2]Эстедент!$G$10:$G$277)</f>
        <v>0</v>
      </c>
      <c r="FT77" s="13">
        <f>TRANSPOSE([2]Эстедент!$G$10:$G$277)</f>
        <v>0</v>
      </c>
      <c r="FU77" s="13">
        <f>TRANSPOSE([2]Эстедент!$G$10:$G$277)</f>
        <v>0</v>
      </c>
      <c r="FV77" s="13">
        <f>TRANSPOSE([2]Эстедент!$G$10:$G$277)</f>
        <v>0</v>
      </c>
      <c r="FW77" s="13">
        <f>TRANSPOSE([2]Эстедент!$G$10:$G$277)</f>
        <v>0</v>
      </c>
      <c r="FX77" s="13">
        <f>TRANSPOSE([2]Эстедент!$G$10:$G$277)</f>
        <v>0</v>
      </c>
      <c r="FY77" s="13">
        <f>TRANSPOSE([2]Эстедент!$G$10:$G$277)</f>
        <v>0</v>
      </c>
      <c r="FZ77" s="13">
        <f>TRANSPOSE([2]Эстедент!$G$10:$G$277)</f>
        <v>0</v>
      </c>
      <c r="GA77" s="13">
        <f>TRANSPOSE([2]Эстедент!$G$10:$G$277)</f>
        <v>0</v>
      </c>
      <c r="GB77" s="13">
        <f>TRANSPOSE([2]Эстедент!$G$10:$G$277)</f>
        <v>0</v>
      </c>
      <c r="GC77" s="14">
        <f>TRANSPOSE([2]Эстедент!$G$10:$G$277)</f>
        <v>0</v>
      </c>
      <c r="GD77" s="13">
        <f>TRANSPOSE([2]Эстедент!$G$10:$G$277)</f>
        <v>0</v>
      </c>
      <c r="GE77" s="13">
        <f>TRANSPOSE([2]Эстедент!$G$10:$G$277)</f>
        <v>0</v>
      </c>
      <c r="GF77" s="14">
        <f>TRANSPOSE([2]Эстедент!$G$10:$G$277)</f>
        <v>0</v>
      </c>
      <c r="GG77" s="13">
        <f>TRANSPOSE([2]Эстедент!$G$10:$G$277)</f>
        <v>0</v>
      </c>
      <c r="GH77" s="15">
        <f>TRANSPOSE([2]Эстедент!$G$10:$G$277)</f>
        <v>0</v>
      </c>
      <c r="GI77" s="13">
        <f>TRANSPOSE([2]Эстедент!$G$10:$G$277)</f>
        <v>0</v>
      </c>
      <c r="GJ77" s="17">
        <f>TRANSPOSE([2]Эстедент!$G$10:$G$277)</f>
        <v>0</v>
      </c>
      <c r="GK77" s="17">
        <f>TRANSPOSE([2]Эстедент!$G$10:$G$277)</f>
        <v>0</v>
      </c>
      <c r="GL77" s="17">
        <f>TRANSPOSE([2]Эстедент!$G$10:$G$277)</f>
        <v>0</v>
      </c>
      <c r="GM77" s="17">
        <f>TRANSPOSE([2]Эстедент!$G$10:$G$277)</f>
        <v>0</v>
      </c>
      <c r="GN77" s="17">
        <f>TRANSPOSE([2]Эстедент!$G$10:$G$277)</f>
        <v>0</v>
      </c>
      <c r="GO77" s="17">
        <f>TRANSPOSE([2]Эстедент!$G$10:$G$277)</f>
        <v>0</v>
      </c>
      <c r="GP77" s="17">
        <f>TRANSPOSE([2]Эстедент!$G$10:$G$277)</f>
        <v>0</v>
      </c>
      <c r="GQ77" s="17">
        <f>TRANSPOSE([2]Эстедент!$G$10:$G$277)</f>
        <v>0</v>
      </c>
      <c r="GR77" s="17">
        <f>TRANSPOSE([2]Эстедент!$G$10:$G$277)</f>
        <v>0</v>
      </c>
      <c r="GS77" s="17">
        <f>TRANSPOSE([2]Эстедент!$G$10:$G$277)</f>
        <v>0</v>
      </c>
      <c r="GT77" s="17">
        <f>TRANSPOSE([2]Эстедент!$G$10:$G$277)</f>
        <v>0</v>
      </c>
      <c r="GU77" s="17">
        <f>TRANSPOSE([2]Эстедент!$G$10:$G$277)</f>
        <v>0</v>
      </c>
      <c r="GV77" s="17">
        <f>TRANSPOSE([2]Эстедент!$G$10:$G$277)</f>
        <v>0</v>
      </c>
      <c r="GW77" s="17">
        <f>TRANSPOSE([2]Эстедент!$G$10:$G$277)</f>
        <v>0</v>
      </c>
      <c r="GX77" s="17">
        <f>TRANSPOSE([2]Эстедент!$G$10:$G$277)</f>
        <v>0</v>
      </c>
      <c r="GY77" s="17">
        <f>TRANSPOSE([2]Эстедент!$G$10:$G$277)</f>
        <v>0</v>
      </c>
      <c r="GZ77" s="17">
        <f>TRANSPOSE([2]Эстедент!$G$10:$G$277)</f>
        <v>0</v>
      </c>
      <c r="HA77" s="17">
        <f>TRANSPOSE([2]Эстедент!$G$10:$G$277)</f>
        <v>0</v>
      </c>
      <c r="HB77" s="17">
        <f>TRANSPOSE([2]Эстедент!$G$10:$G$277)</f>
        <v>0</v>
      </c>
      <c r="HC77" s="18">
        <f>TRANSPOSE([2]Эстедент!$G$10:$G$277)</f>
        <v>0</v>
      </c>
      <c r="HD77" s="17">
        <f>TRANSPOSE([2]Эстедент!$G$10:$G$277)</f>
        <v>0</v>
      </c>
      <c r="HE77" s="17">
        <f>TRANSPOSE([2]Эстедент!$G$10:$G$277)</f>
        <v>0</v>
      </c>
      <c r="HF77" s="17">
        <f>TRANSPOSE([2]Эстедент!$G$10:$G$277)</f>
        <v>0</v>
      </c>
      <c r="HG77" s="17">
        <f>TRANSPOSE([2]Эстедент!$G$10:$G$277)</f>
        <v>0</v>
      </c>
      <c r="HH77" s="17">
        <f>TRANSPOSE([2]Эстедент!$G$10:$G$277)</f>
        <v>0</v>
      </c>
      <c r="HI77" s="17">
        <f>TRANSPOSE([2]Эстедент!$G$10:$G$277)</f>
        <v>0</v>
      </c>
      <c r="HJ77" s="17">
        <f>TRANSPOSE([2]Эстедент!$G$10:$G$277)</f>
        <v>0</v>
      </c>
      <c r="HK77" s="17">
        <f>TRANSPOSE([2]Эстедент!$G$10:$G$277)</f>
        <v>0</v>
      </c>
      <c r="HL77" s="17">
        <f>TRANSPOSE([2]Эстедент!$G$10:$G$277)</f>
        <v>0</v>
      </c>
      <c r="HM77" s="17">
        <f>TRANSPOSE([2]Эстедент!$G$10:$G$277)</f>
        <v>0</v>
      </c>
      <c r="HN77" s="17">
        <f>TRANSPOSE([2]Эстедент!$G$10:$G$277)</f>
        <v>0</v>
      </c>
      <c r="HO77" s="17">
        <f>TRANSPOSE([2]Эстедент!$G$10:$G$277)</f>
        <v>0</v>
      </c>
      <c r="HP77" s="17">
        <f>TRANSPOSE([2]Эстедент!$G$10:$G$277)</f>
        <v>0</v>
      </c>
      <c r="HQ77" s="17">
        <f>TRANSPOSE([2]Эстедент!$G$10:$G$277)</f>
        <v>0</v>
      </c>
      <c r="HR77" s="17">
        <f>TRANSPOSE([2]Эстедент!$G$10:$G$277)</f>
        <v>0</v>
      </c>
      <c r="HS77" s="17">
        <f>TRANSPOSE([2]Эстедент!$G$10:$G$277)</f>
        <v>0</v>
      </c>
      <c r="HT77" s="17">
        <f>TRANSPOSE([2]Эстедент!$G$10:$G$277)</f>
        <v>0</v>
      </c>
      <c r="HU77" s="17">
        <f>TRANSPOSE([2]Эстедент!$G$10:$G$277)</f>
        <v>0</v>
      </c>
      <c r="HV77" s="17">
        <f>TRANSPOSE([2]Эстедент!$G$10:$G$277)</f>
        <v>0</v>
      </c>
      <c r="HW77" s="17">
        <f>TRANSPOSE([2]Эстедент!$G$10:$G$277)</f>
        <v>0</v>
      </c>
      <c r="HX77" s="17">
        <f>TRANSPOSE([2]Эстедент!$G$10:$G$277)</f>
        <v>0</v>
      </c>
      <c r="HY77" s="17">
        <f>TRANSPOSE([2]Эстедент!$G$10:$G$277)</f>
        <v>0</v>
      </c>
      <c r="HZ77" s="17">
        <f>TRANSPOSE([2]Эстедент!$G$10:$G$277)</f>
        <v>0</v>
      </c>
      <c r="IA77" s="17">
        <f>TRANSPOSE([2]Эстедент!$G$10:$G$277)</f>
        <v>0</v>
      </c>
      <c r="IB77" s="17">
        <f>TRANSPOSE([2]Эстедент!$G$10:$G$277)</f>
        <v>0</v>
      </c>
      <c r="IC77" s="17">
        <f>TRANSPOSE([2]Эстедент!$G$10:$G$277)</f>
        <v>0</v>
      </c>
      <c r="ID77" s="17">
        <f>TRANSPOSE([2]Эстедент!$G$10:$G$277)</f>
        <v>0</v>
      </c>
      <c r="IE77" s="17">
        <f>TRANSPOSE([2]Эстедент!$G$10:$G$277)</f>
        <v>0</v>
      </c>
      <c r="IF77" s="17">
        <f>TRANSPOSE([2]Эстедент!$G$10:$G$277)</f>
        <v>0</v>
      </c>
      <c r="IG77" s="17">
        <f>TRANSPOSE([2]Эстедент!$G$10:$G$277)</f>
        <v>0</v>
      </c>
      <c r="IH77" s="17">
        <f>TRANSPOSE([2]Эстедент!$G$10:$G$277)</f>
        <v>0</v>
      </c>
      <c r="II77" s="17">
        <f>TRANSPOSE([2]Эстедент!$G$10:$G$277)</f>
        <v>0</v>
      </c>
      <c r="IJ77" s="17">
        <f>TRANSPOSE([2]Эстедент!$G$10:$G$277)</f>
        <v>0</v>
      </c>
      <c r="IK77" s="17">
        <f>TRANSPOSE([2]Эстедент!$G$10:$G$277)</f>
        <v>0</v>
      </c>
      <c r="IL77" s="17">
        <f>TRANSPOSE([2]Эстедент!$G$10:$G$277)</f>
        <v>0</v>
      </c>
      <c r="IM77" s="17">
        <f>TRANSPOSE([2]Эстедент!$G$10:$G$277)</f>
        <v>0</v>
      </c>
      <c r="IN77" s="18">
        <f>TRANSPOSE([2]Эстедент!$G$10:$G$277)</f>
        <v>0</v>
      </c>
      <c r="IO77" s="17">
        <f>TRANSPOSE([2]Эстедент!$G$10:$G$277)</f>
        <v>0</v>
      </c>
      <c r="IP77" s="17">
        <f>TRANSPOSE([2]Эстедент!$G$10:$G$277)</f>
        <v>0</v>
      </c>
      <c r="IQ77" s="17">
        <f>TRANSPOSE([2]Эстедент!$G$10:$G$277)</f>
        <v>0</v>
      </c>
      <c r="IR77" s="17">
        <f>TRANSPOSE([2]Эстедент!$G$10:$G$277)</f>
        <v>0</v>
      </c>
      <c r="IS77" s="17">
        <f>TRANSPOSE([2]Эстедент!$G$10:$G$277)</f>
        <v>0</v>
      </c>
      <c r="IT77" s="17">
        <f>TRANSPOSE([2]Эстедент!$G$10:$G$277)</f>
        <v>0</v>
      </c>
      <c r="IU77" s="17">
        <f>TRANSPOSE([2]Эстедент!$G$10:$G$277)</f>
        <v>0</v>
      </c>
      <c r="IV77" s="17">
        <f>TRANSPOSE([2]Эстедент!$G$10:$G$277)</f>
        <v>0</v>
      </c>
      <c r="IW77" s="18">
        <f>TRANSPOSE([2]Эстедент!$G$10:$G$277)</f>
        <v>0</v>
      </c>
      <c r="IX77" s="17">
        <f>TRANSPOSE([2]Эстедент!$G$10:$G$277)</f>
        <v>0</v>
      </c>
      <c r="IY77" s="17">
        <f>TRANSPOSE([2]Эстедент!$G$10:$G$277)</f>
        <v>0</v>
      </c>
      <c r="IZ77" s="17">
        <f>TRANSPOSE([2]Эстедент!$G$10:$G$277)</f>
        <v>0</v>
      </c>
      <c r="JA77" s="17">
        <f>TRANSPOSE([2]Эстедент!$G$10:$G$277)</f>
        <v>0</v>
      </c>
      <c r="JB77" s="17">
        <f>TRANSPOSE([2]Эстедент!$G$10:$G$277)</f>
        <v>0</v>
      </c>
      <c r="JC77" s="17">
        <f>TRANSPOSE([2]Эстедент!$G$10:$G$277)</f>
        <v>0</v>
      </c>
      <c r="JD77" s="17">
        <f>TRANSPOSE([2]Эстедент!$G$10:$G$277)</f>
        <v>0</v>
      </c>
      <c r="JE77" s="18">
        <f>TRANSPOSE([2]Эстедент!$G$10:$G$277)</f>
        <v>0</v>
      </c>
      <c r="JF77" s="17">
        <f>TRANSPOSE([2]Эстедент!$G$10:$G$277)</f>
        <v>0</v>
      </c>
      <c r="JG77" s="17">
        <f>TRANSPOSE([2]Эстедент!$G$10:$G$277)</f>
        <v>0</v>
      </c>
      <c r="JH77" s="18">
        <f>TRANSPOSE([2]Эстедент!$G$10:$G$277)</f>
        <v>0</v>
      </c>
      <c r="JI77" s="17">
        <f>TRANSPOSE([2]Эстедент!$G$10:$G$277)</f>
        <v>0</v>
      </c>
      <c r="JJ77" s="17">
        <f>TRANSPOSE([2]Эстедент!$G$10:$G$277)</f>
        <v>0</v>
      </c>
      <c r="JK77" s="19">
        <f>C77-[2]Эстедент!G$10</f>
        <v>0</v>
      </c>
      <c r="JL77" s="20">
        <f>$C77-[2]Эстедент!$G$10</f>
        <v>0</v>
      </c>
    </row>
    <row r="78" spans="1:272" ht="18.75" x14ac:dyDescent="0.3">
      <c r="A78" s="35">
        <f t="shared" si="38"/>
        <v>66</v>
      </c>
      <c r="B78" s="41" t="s">
        <v>598</v>
      </c>
      <c r="C78" s="12">
        <f t="array" ref="C78:JG78">TRANSPOSE([2]Гармонияплюс!$G$10:$G$277)</f>
        <v>23000</v>
      </c>
      <c r="D78" s="13">
        <v>0</v>
      </c>
      <c r="E78" s="14">
        <v>14000</v>
      </c>
      <c r="F78" s="13">
        <v>1100</v>
      </c>
      <c r="G78" s="13">
        <v>1600</v>
      </c>
      <c r="H78" s="13">
        <v>100</v>
      </c>
      <c r="I78" s="13">
        <v>100</v>
      </c>
      <c r="J78" s="13">
        <v>1020</v>
      </c>
      <c r="K78" s="13">
        <v>0</v>
      </c>
      <c r="L78" s="13">
        <v>1020</v>
      </c>
      <c r="M78" s="13">
        <v>0</v>
      </c>
      <c r="N78" s="13">
        <v>0</v>
      </c>
      <c r="O78" s="13">
        <v>0</v>
      </c>
      <c r="P78" s="13">
        <v>310</v>
      </c>
      <c r="Q78" s="13">
        <v>310</v>
      </c>
      <c r="R78" s="13">
        <v>1250</v>
      </c>
      <c r="S78" s="13">
        <v>1900</v>
      </c>
      <c r="T78" s="13">
        <v>0</v>
      </c>
      <c r="U78" s="13">
        <v>0</v>
      </c>
      <c r="V78" s="13">
        <v>0</v>
      </c>
      <c r="W78" s="13">
        <v>85</v>
      </c>
      <c r="X78" s="13">
        <v>110</v>
      </c>
      <c r="Y78" s="13">
        <v>105</v>
      </c>
      <c r="Z78" s="13">
        <v>1520</v>
      </c>
      <c r="AA78" s="13">
        <v>1520</v>
      </c>
      <c r="AB78" s="13">
        <v>0</v>
      </c>
      <c r="AC78" s="13">
        <v>1720</v>
      </c>
      <c r="AD78" s="13">
        <v>0</v>
      </c>
      <c r="AE78" s="13">
        <v>90</v>
      </c>
      <c r="AF78" s="13">
        <v>55</v>
      </c>
      <c r="AG78" s="13">
        <v>85</v>
      </c>
      <c r="AH78" s="14">
        <v>1000</v>
      </c>
      <c r="AI78" s="13">
        <v>30</v>
      </c>
      <c r="AJ78" s="13">
        <v>25</v>
      </c>
      <c r="AK78" s="13">
        <v>0</v>
      </c>
      <c r="AL78" s="13">
        <v>110</v>
      </c>
      <c r="AM78" s="13">
        <v>10</v>
      </c>
      <c r="AN78" s="13">
        <v>20</v>
      </c>
      <c r="AO78" s="13">
        <v>80</v>
      </c>
      <c r="AP78" s="13">
        <v>25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25</v>
      </c>
      <c r="AX78" s="13">
        <v>25</v>
      </c>
      <c r="AY78" s="13">
        <v>50</v>
      </c>
      <c r="AZ78" s="13">
        <v>55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15</v>
      </c>
      <c r="BG78" s="13">
        <v>10</v>
      </c>
      <c r="BH78" s="13">
        <v>15</v>
      </c>
      <c r="BI78" s="13">
        <v>125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3">
        <v>0</v>
      </c>
      <c r="BW78" s="13">
        <v>15</v>
      </c>
      <c r="BX78" s="13">
        <v>120</v>
      </c>
      <c r="BY78" s="13">
        <v>120</v>
      </c>
      <c r="BZ78" s="13">
        <v>0</v>
      </c>
      <c r="CA78" s="13">
        <v>60</v>
      </c>
      <c r="CB78" s="13">
        <v>0</v>
      </c>
      <c r="CC78" s="13">
        <v>0</v>
      </c>
      <c r="CD78" s="13">
        <v>15</v>
      </c>
      <c r="CE78" s="13">
        <v>15</v>
      </c>
      <c r="CF78" s="13">
        <v>10</v>
      </c>
      <c r="CG78" s="13">
        <v>15</v>
      </c>
      <c r="CH78" s="13">
        <v>10</v>
      </c>
      <c r="CI78" s="13">
        <v>0</v>
      </c>
      <c r="CJ78" s="14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5">
        <v>0</v>
      </c>
      <c r="DS78" s="13">
        <v>0</v>
      </c>
      <c r="DT78" s="13">
        <v>0</v>
      </c>
      <c r="DU78" s="13">
        <v>0</v>
      </c>
      <c r="DV78" s="13">
        <v>0</v>
      </c>
      <c r="DW78" s="13">
        <v>0</v>
      </c>
      <c r="DX78" s="13">
        <v>0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6">
        <v>0</v>
      </c>
      <c r="EE78" s="13">
        <v>0</v>
      </c>
      <c r="EF78" s="13">
        <v>0</v>
      </c>
      <c r="EG78" s="13">
        <v>0</v>
      </c>
      <c r="EH78" s="13">
        <v>0</v>
      </c>
      <c r="EI78" s="13">
        <v>0</v>
      </c>
      <c r="EJ78" s="13">
        <v>0</v>
      </c>
      <c r="EK78" s="13">
        <v>0</v>
      </c>
      <c r="EL78" s="13">
        <v>0</v>
      </c>
      <c r="EM78" s="13">
        <v>0</v>
      </c>
      <c r="EN78" s="13">
        <v>0</v>
      </c>
      <c r="EO78" s="13">
        <v>0</v>
      </c>
      <c r="EP78" s="13">
        <v>0</v>
      </c>
      <c r="EQ78" s="13">
        <v>0</v>
      </c>
      <c r="ER78" s="13">
        <v>0</v>
      </c>
      <c r="ES78" s="13">
        <v>0</v>
      </c>
      <c r="ET78" s="13">
        <v>0</v>
      </c>
      <c r="EU78" s="13">
        <v>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0</v>
      </c>
      <c r="FY78" s="13">
        <v>0</v>
      </c>
      <c r="FZ78" s="13">
        <v>0</v>
      </c>
      <c r="GA78" s="13">
        <v>0</v>
      </c>
      <c r="GB78" s="13">
        <v>0</v>
      </c>
      <c r="GC78" s="14">
        <v>0</v>
      </c>
      <c r="GD78" s="13">
        <v>0</v>
      </c>
      <c r="GE78" s="13">
        <v>0</v>
      </c>
      <c r="GF78" s="14">
        <v>0</v>
      </c>
      <c r="GG78" s="13">
        <v>0</v>
      </c>
      <c r="GH78" s="15">
        <v>0</v>
      </c>
      <c r="GI78" s="13">
        <v>0</v>
      </c>
      <c r="GJ78" s="17">
        <v>0</v>
      </c>
      <c r="GK78" s="17">
        <v>0</v>
      </c>
      <c r="GL78" s="17">
        <v>0</v>
      </c>
      <c r="GM78" s="17">
        <v>0</v>
      </c>
      <c r="GN78" s="17">
        <v>0</v>
      </c>
      <c r="GO78" s="17">
        <v>0</v>
      </c>
      <c r="GP78" s="17">
        <v>0</v>
      </c>
      <c r="GQ78" s="17">
        <v>0</v>
      </c>
      <c r="GR78" s="17">
        <v>0</v>
      </c>
      <c r="GS78" s="17">
        <v>0</v>
      </c>
      <c r="GT78" s="17">
        <v>0</v>
      </c>
      <c r="GU78" s="17">
        <v>0</v>
      </c>
      <c r="GV78" s="17">
        <v>0</v>
      </c>
      <c r="GW78" s="17">
        <v>0</v>
      </c>
      <c r="GX78" s="17">
        <v>0</v>
      </c>
      <c r="GY78" s="17">
        <v>0</v>
      </c>
      <c r="GZ78" s="17">
        <v>0</v>
      </c>
      <c r="HA78" s="17">
        <v>0</v>
      </c>
      <c r="HB78" s="17">
        <v>0</v>
      </c>
      <c r="HC78" s="18">
        <v>8000</v>
      </c>
      <c r="HD78" s="17">
        <v>6000</v>
      </c>
      <c r="HE78" s="17">
        <v>0</v>
      </c>
      <c r="HF78" s="17">
        <v>0</v>
      </c>
      <c r="HG78" s="17">
        <v>0</v>
      </c>
      <c r="HH78" s="17">
        <v>0</v>
      </c>
      <c r="HI78" s="17">
        <v>0</v>
      </c>
      <c r="HJ78" s="17">
        <v>0</v>
      </c>
      <c r="HK78" s="17">
        <v>0</v>
      </c>
      <c r="HL78" s="17">
        <v>0</v>
      </c>
      <c r="HM78" s="17">
        <v>0</v>
      </c>
      <c r="HN78" s="17">
        <v>0</v>
      </c>
      <c r="HO78" s="17">
        <v>0</v>
      </c>
      <c r="HP78" s="17">
        <v>0</v>
      </c>
      <c r="HQ78" s="17">
        <v>0</v>
      </c>
      <c r="HR78" s="17">
        <v>0</v>
      </c>
      <c r="HS78" s="17">
        <v>0</v>
      </c>
      <c r="HT78" s="17">
        <v>0</v>
      </c>
      <c r="HU78" s="17">
        <v>0</v>
      </c>
      <c r="HV78" s="17">
        <v>0</v>
      </c>
      <c r="HW78" s="17">
        <v>0</v>
      </c>
      <c r="HX78" s="17">
        <v>0</v>
      </c>
      <c r="HY78" s="17">
        <v>0</v>
      </c>
      <c r="HZ78" s="17">
        <v>0</v>
      </c>
      <c r="IA78" s="17">
        <v>0</v>
      </c>
      <c r="IB78" s="17">
        <v>2000</v>
      </c>
      <c r="IC78" s="17">
        <v>0</v>
      </c>
      <c r="ID78" s="17">
        <v>0</v>
      </c>
      <c r="IE78" s="17">
        <v>0</v>
      </c>
      <c r="IF78" s="17">
        <v>0</v>
      </c>
      <c r="IG78" s="17">
        <v>0</v>
      </c>
      <c r="IH78" s="17">
        <v>0</v>
      </c>
      <c r="II78" s="17">
        <v>0</v>
      </c>
      <c r="IJ78" s="17">
        <v>0</v>
      </c>
      <c r="IK78" s="17">
        <v>0</v>
      </c>
      <c r="IL78" s="17">
        <v>0</v>
      </c>
      <c r="IM78" s="17">
        <v>0</v>
      </c>
      <c r="IN78" s="18">
        <v>0</v>
      </c>
      <c r="IO78" s="17">
        <v>0</v>
      </c>
      <c r="IP78" s="17">
        <v>0</v>
      </c>
      <c r="IQ78" s="17">
        <v>0</v>
      </c>
      <c r="IR78" s="17">
        <v>0</v>
      </c>
      <c r="IS78" s="17">
        <v>0</v>
      </c>
      <c r="IT78" s="17">
        <v>0</v>
      </c>
      <c r="IU78" s="17">
        <v>0</v>
      </c>
      <c r="IV78" s="17">
        <v>0</v>
      </c>
      <c r="IW78" s="18">
        <v>0</v>
      </c>
      <c r="IX78" s="17">
        <v>0</v>
      </c>
      <c r="IY78" s="17">
        <v>0</v>
      </c>
      <c r="IZ78" s="17">
        <v>0</v>
      </c>
      <c r="JA78" s="17">
        <v>0</v>
      </c>
      <c r="JB78" s="17">
        <v>0</v>
      </c>
      <c r="JC78" s="17">
        <v>0</v>
      </c>
      <c r="JD78" s="17">
        <v>0</v>
      </c>
      <c r="JE78" s="18">
        <v>0</v>
      </c>
      <c r="JF78" s="17">
        <v>0</v>
      </c>
      <c r="JG78" s="17">
        <v>0</v>
      </c>
      <c r="JH78" s="18">
        <f>TRANSPOSE([2]Гармонияплюс!$G$10:$G$277)</f>
        <v>0</v>
      </c>
      <c r="JI78" s="17">
        <f>TRANSPOSE([2]Гармонияплюс!$G$10:$G$277)</f>
        <v>0</v>
      </c>
      <c r="JJ78" s="17">
        <f>TRANSPOSE([2]Гармонияплюс!$G$10:$G$277)</f>
        <v>0</v>
      </c>
      <c r="JK78" s="19">
        <f>C78-[2]Гармонияплюс!G$10</f>
        <v>0</v>
      </c>
      <c r="JL78" s="20">
        <f>$C78-[2]Гармонияплюс!$G$10</f>
        <v>0</v>
      </c>
    </row>
    <row r="79" spans="1:272" ht="18.75" x14ac:dyDescent="0.3">
      <c r="A79" s="35">
        <f t="shared" si="38"/>
        <v>67</v>
      </c>
      <c r="B79" s="41" t="s">
        <v>599</v>
      </c>
      <c r="C79" s="12">
        <f t="array" ref="C79:JJ79">TRANSPOSE([2]Серебряныйбор!$G$10:$G$277)</f>
        <v>0</v>
      </c>
      <c r="D79" s="13">
        <v>0</v>
      </c>
      <c r="E79" s="14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4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3">
        <v>0</v>
      </c>
      <c r="BW79" s="13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4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5">
        <v>0</v>
      </c>
      <c r="DS79" s="13">
        <v>0</v>
      </c>
      <c r="DT79" s="13">
        <v>0</v>
      </c>
      <c r="DU79" s="13">
        <v>0</v>
      </c>
      <c r="DV79" s="13">
        <v>0</v>
      </c>
      <c r="DW79" s="13">
        <v>0</v>
      </c>
      <c r="DX79" s="13">
        <v>0</v>
      </c>
      <c r="DY79" s="13">
        <v>0</v>
      </c>
      <c r="DZ79" s="13">
        <v>0</v>
      </c>
      <c r="EA79" s="13">
        <v>0</v>
      </c>
      <c r="EB79" s="13">
        <v>0</v>
      </c>
      <c r="EC79" s="13">
        <v>0</v>
      </c>
      <c r="ED79" s="16">
        <v>0</v>
      </c>
      <c r="EE79" s="13">
        <v>0</v>
      </c>
      <c r="EF79" s="13">
        <v>0</v>
      </c>
      <c r="EG79" s="13">
        <v>0</v>
      </c>
      <c r="EH79" s="13">
        <v>0</v>
      </c>
      <c r="EI79" s="13">
        <v>0</v>
      </c>
      <c r="EJ79" s="13">
        <v>0</v>
      </c>
      <c r="EK79" s="13">
        <v>0</v>
      </c>
      <c r="EL79" s="13">
        <v>0</v>
      </c>
      <c r="EM79" s="13">
        <v>0</v>
      </c>
      <c r="EN79" s="13">
        <v>0</v>
      </c>
      <c r="EO79" s="13">
        <v>0</v>
      </c>
      <c r="EP79" s="13">
        <v>0</v>
      </c>
      <c r="EQ79" s="13">
        <v>0</v>
      </c>
      <c r="ER79" s="13">
        <v>0</v>
      </c>
      <c r="ES79" s="13">
        <v>0</v>
      </c>
      <c r="ET79" s="13">
        <v>0</v>
      </c>
      <c r="EU79" s="13">
        <v>0</v>
      </c>
      <c r="EV79" s="13">
        <v>0</v>
      </c>
      <c r="EW79" s="13">
        <v>0</v>
      </c>
      <c r="EX79" s="13">
        <v>0</v>
      </c>
      <c r="EY79" s="13">
        <v>0</v>
      </c>
      <c r="EZ79" s="13">
        <v>0</v>
      </c>
      <c r="FA79" s="13">
        <v>0</v>
      </c>
      <c r="FB79" s="13">
        <v>0</v>
      </c>
      <c r="FC79" s="13">
        <v>0</v>
      </c>
      <c r="FD79" s="13">
        <v>0</v>
      </c>
      <c r="FE79" s="13">
        <v>0</v>
      </c>
      <c r="FF79" s="13">
        <v>0</v>
      </c>
      <c r="FG79" s="13">
        <v>0</v>
      </c>
      <c r="FH79" s="13">
        <v>0</v>
      </c>
      <c r="FI79" s="13">
        <v>0</v>
      </c>
      <c r="FJ79" s="13">
        <v>0</v>
      </c>
      <c r="FK79" s="13">
        <v>0</v>
      </c>
      <c r="FL79" s="13">
        <v>0</v>
      </c>
      <c r="FM79" s="13">
        <v>0</v>
      </c>
      <c r="FN79" s="13">
        <v>0</v>
      </c>
      <c r="FO79" s="13">
        <v>0</v>
      </c>
      <c r="FP79" s="13">
        <v>0</v>
      </c>
      <c r="FQ79" s="13">
        <v>0</v>
      </c>
      <c r="FR79" s="13">
        <v>0</v>
      </c>
      <c r="FS79" s="13">
        <v>0</v>
      </c>
      <c r="FT79" s="13">
        <v>0</v>
      </c>
      <c r="FU79" s="13">
        <v>0</v>
      </c>
      <c r="FV79" s="13">
        <v>0</v>
      </c>
      <c r="FW79" s="13">
        <v>0</v>
      </c>
      <c r="FX79" s="13">
        <v>0</v>
      </c>
      <c r="FY79" s="13">
        <v>0</v>
      </c>
      <c r="FZ79" s="13">
        <v>0</v>
      </c>
      <c r="GA79" s="13">
        <v>0</v>
      </c>
      <c r="GB79" s="13">
        <v>0</v>
      </c>
      <c r="GC79" s="14">
        <v>0</v>
      </c>
      <c r="GD79" s="13">
        <v>0</v>
      </c>
      <c r="GE79" s="13">
        <v>0</v>
      </c>
      <c r="GF79" s="14">
        <v>0</v>
      </c>
      <c r="GG79" s="13">
        <v>0</v>
      </c>
      <c r="GH79" s="15">
        <v>0</v>
      </c>
      <c r="GI79" s="13">
        <v>0</v>
      </c>
      <c r="GJ79" s="17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0</v>
      </c>
      <c r="GR79" s="17">
        <v>0</v>
      </c>
      <c r="GS79" s="17">
        <v>0</v>
      </c>
      <c r="GT79" s="17">
        <v>0</v>
      </c>
      <c r="GU79" s="17">
        <v>0</v>
      </c>
      <c r="GV79" s="17">
        <v>0</v>
      </c>
      <c r="GW79" s="17">
        <v>0</v>
      </c>
      <c r="GX79" s="17">
        <v>0</v>
      </c>
      <c r="GY79" s="17">
        <v>0</v>
      </c>
      <c r="GZ79" s="17">
        <v>0</v>
      </c>
      <c r="HA79" s="17">
        <v>0</v>
      </c>
      <c r="HB79" s="17">
        <v>0</v>
      </c>
      <c r="HC79" s="18">
        <v>0</v>
      </c>
      <c r="HD79" s="17">
        <v>0</v>
      </c>
      <c r="HE79" s="17">
        <v>0</v>
      </c>
      <c r="HF79" s="17">
        <v>0</v>
      </c>
      <c r="HG79" s="17">
        <v>0</v>
      </c>
      <c r="HH79" s="17">
        <v>0</v>
      </c>
      <c r="HI79" s="17">
        <v>0</v>
      </c>
      <c r="HJ79" s="17">
        <v>0</v>
      </c>
      <c r="HK79" s="17">
        <v>0</v>
      </c>
      <c r="HL79" s="17">
        <v>0</v>
      </c>
      <c r="HM79" s="17">
        <v>0</v>
      </c>
      <c r="HN79" s="17">
        <v>0</v>
      </c>
      <c r="HO79" s="17">
        <v>0</v>
      </c>
      <c r="HP79" s="17">
        <v>0</v>
      </c>
      <c r="HQ79" s="17">
        <v>0</v>
      </c>
      <c r="HR79" s="17">
        <v>0</v>
      </c>
      <c r="HS79" s="17">
        <v>0</v>
      </c>
      <c r="HT79" s="17">
        <v>0</v>
      </c>
      <c r="HU79" s="17">
        <v>0</v>
      </c>
      <c r="HV79" s="17">
        <v>0</v>
      </c>
      <c r="HW79" s="17">
        <v>0</v>
      </c>
      <c r="HX79" s="17">
        <v>0</v>
      </c>
      <c r="HY79" s="17">
        <v>0</v>
      </c>
      <c r="HZ79" s="17">
        <v>0</v>
      </c>
      <c r="IA79" s="17">
        <v>0</v>
      </c>
      <c r="IB79" s="17">
        <v>0</v>
      </c>
      <c r="IC79" s="17">
        <v>0</v>
      </c>
      <c r="ID79" s="17">
        <v>0</v>
      </c>
      <c r="IE79" s="17">
        <v>0</v>
      </c>
      <c r="IF79" s="17">
        <v>0</v>
      </c>
      <c r="IG79" s="17">
        <v>0</v>
      </c>
      <c r="IH79" s="17">
        <v>0</v>
      </c>
      <c r="II79" s="17">
        <v>0</v>
      </c>
      <c r="IJ79" s="17">
        <v>0</v>
      </c>
      <c r="IK79" s="17">
        <v>0</v>
      </c>
      <c r="IL79" s="17">
        <v>0</v>
      </c>
      <c r="IM79" s="17">
        <v>0</v>
      </c>
      <c r="IN79" s="18">
        <v>0</v>
      </c>
      <c r="IO79" s="17">
        <v>0</v>
      </c>
      <c r="IP79" s="17">
        <v>0</v>
      </c>
      <c r="IQ79" s="17">
        <v>0</v>
      </c>
      <c r="IR79" s="17">
        <v>0</v>
      </c>
      <c r="IS79" s="17">
        <v>0</v>
      </c>
      <c r="IT79" s="17">
        <v>0</v>
      </c>
      <c r="IU79" s="17">
        <v>0</v>
      </c>
      <c r="IV79" s="17">
        <v>0</v>
      </c>
      <c r="IW79" s="18">
        <v>0</v>
      </c>
      <c r="IX79" s="17">
        <v>0</v>
      </c>
      <c r="IY79" s="17">
        <v>0</v>
      </c>
      <c r="IZ79" s="17">
        <v>0</v>
      </c>
      <c r="JA79" s="17">
        <v>0</v>
      </c>
      <c r="JB79" s="17">
        <v>0</v>
      </c>
      <c r="JC79" s="17">
        <v>0</v>
      </c>
      <c r="JD79" s="17">
        <v>0</v>
      </c>
      <c r="JE79" s="18">
        <v>0</v>
      </c>
      <c r="JF79" s="17">
        <v>0</v>
      </c>
      <c r="JG79" s="17">
        <v>0</v>
      </c>
      <c r="JH79" s="18">
        <v>0</v>
      </c>
      <c r="JI79" s="17">
        <v>0</v>
      </c>
      <c r="JJ79" s="17">
        <v>0</v>
      </c>
      <c r="JK79" s="19">
        <f>C79-[2]Серебряныйбор!G$10</f>
        <v>0</v>
      </c>
      <c r="JL79" s="20">
        <f>$C79-[2]Серебряныйбор!$G$10</f>
        <v>0</v>
      </c>
    </row>
    <row r="80" spans="1:272" ht="18.75" x14ac:dyDescent="0.3">
      <c r="A80" s="35">
        <f t="shared" si="38"/>
        <v>68</v>
      </c>
      <c r="B80" s="41" t="s">
        <v>600</v>
      </c>
      <c r="C80" s="12">
        <f t="array" ref="C80:JJ80">TRANSPOSE([2]Поликлиника8!$G$10:$G$277)</f>
        <v>1620</v>
      </c>
      <c r="D80" s="13">
        <v>0</v>
      </c>
      <c r="E80" s="14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4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0</v>
      </c>
      <c r="CA80" s="13">
        <v>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4">
        <v>0</v>
      </c>
      <c r="CK80" s="13">
        <v>0</v>
      </c>
      <c r="CL80" s="13">
        <v>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0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5">
        <v>0</v>
      </c>
      <c r="DS80" s="13">
        <v>0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6">
        <v>0</v>
      </c>
      <c r="EE80" s="13">
        <v>0</v>
      </c>
      <c r="EF80" s="13">
        <v>0</v>
      </c>
      <c r="EG80" s="13">
        <v>0</v>
      </c>
      <c r="EH80" s="13">
        <v>0</v>
      </c>
      <c r="EI80" s="13">
        <v>0</v>
      </c>
      <c r="EJ80" s="13">
        <v>0</v>
      </c>
      <c r="EK80" s="13">
        <v>0</v>
      </c>
      <c r="EL80" s="13">
        <v>0</v>
      </c>
      <c r="EM80" s="13">
        <v>0</v>
      </c>
      <c r="EN80" s="13">
        <v>0</v>
      </c>
      <c r="EO80" s="13">
        <v>0</v>
      </c>
      <c r="EP80" s="13">
        <v>0</v>
      </c>
      <c r="EQ80" s="13">
        <v>0</v>
      </c>
      <c r="ER80" s="13">
        <v>0</v>
      </c>
      <c r="ES80" s="13">
        <v>0</v>
      </c>
      <c r="ET80" s="13">
        <v>0</v>
      </c>
      <c r="EU80" s="13">
        <v>0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0</v>
      </c>
      <c r="FY80" s="13">
        <v>0</v>
      </c>
      <c r="FZ80" s="13">
        <v>0</v>
      </c>
      <c r="GA80" s="13">
        <v>0</v>
      </c>
      <c r="GB80" s="13">
        <v>0</v>
      </c>
      <c r="GC80" s="14">
        <v>0</v>
      </c>
      <c r="GD80" s="13">
        <v>0</v>
      </c>
      <c r="GE80" s="13">
        <v>0</v>
      </c>
      <c r="GF80" s="14">
        <v>0</v>
      </c>
      <c r="GG80" s="13">
        <v>0</v>
      </c>
      <c r="GH80" s="15">
        <v>0</v>
      </c>
      <c r="GI80" s="13">
        <v>0</v>
      </c>
      <c r="GJ80" s="17">
        <v>0</v>
      </c>
      <c r="GK80" s="17">
        <v>0</v>
      </c>
      <c r="GL80" s="17">
        <v>0</v>
      </c>
      <c r="GM80" s="17">
        <v>0</v>
      </c>
      <c r="GN80" s="17">
        <v>0</v>
      </c>
      <c r="GO80" s="17">
        <v>0</v>
      </c>
      <c r="GP80" s="17">
        <v>0</v>
      </c>
      <c r="GQ80" s="17">
        <v>0</v>
      </c>
      <c r="GR80" s="17">
        <v>0</v>
      </c>
      <c r="GS80" s="17">
        <v>0</v>
      </c>
      <c r="GT80" s="17">
        <v>0</v>
      </c>
      <c r="GU80" s="17">
        <v>0</v>
      </c>
      <c r="GV80" s="17">
        <v>0</v>
      </c>
      <c r="GW80" s="17">
        <v>0</v>
      </c>
      <c r="GX80" s="17">
        <v>0</v>
      </c>
      <c r="GY80" s="17">
        <v>0</v>
      </c>
      <c r="GZ80" s="17">
        <v>0</v>
      </c>
      <c r="HA80" s="17">
        <v>0</v>
      </c>
      <c r="HB80" s="17">
        <v>0</v>
      </c>
      <c r="HC80" s="18">
        <v>1620</v>
      </c>
      <c r="HD80" s="17">
        <v>1500</v>
      </c>
      <c r="HE80" s="17">
        <v>0</v>
      </c>
      <c r="HF80" s="17">
        <v>0</v>
      </c>
      <c r="HG80" s="17">
        <v>0</v>
      </c>
      <c r="HH80" s="17">
        <v>0</v>
      </c>
      <c r="HI80" s="17">
        <v>0</v>
      </c>
      <c r="HJ80" s="17">
        <v>0</v>
      </c>
      <c r="HK80" s="17">
        <v>0</v>
      </c>
      <c r="HL80" s="17">
        <v>0</v>
      </c>
      <c r="HM80" s="17">
        <v>0</v>
      </c>
      <c r="HN80" s="17">
        <v>0</v>
      </c>
      <c r="HO80" s="17">
        <v>0</v>
      </c>
      <c r="HP80" s="17">
        <v>0</v>
      </c>
      <c r="HQ80" s="17">
        <v>0</v>
      </c>
      <c r="HR80" s="17">
        <v>0</v>
      </c>
      <c r="HS80" s="17">
        <v>0</v>
      </c>
      <c r="HT80" s="17">
        <v>0</v>
      </c>
      <c r="HU80" s="17">
        <v>0</v>
      </c>
      <c r="HV80" s="17">
        <v>0</v>
      </c>
      <c r="HW80" s="17">
        <v>0</v>
      </c>
      <c r="HX80" s="17">
        <v>10</v>
      </c>
      <c r="HY80" s="17">
        <v>10</v>
      </c>
      <c r="HZ80" s="17">
        <v>0</v>
      </c>
      <c r="IA80" s="17">
        <v>0</v>
      </c>
      <c r="IB80" s="17">
        <v>100</v>
      </c>
      <c r="IC80" s="17">
        <v>0</v>
      </c>
      <c r="ID80" s="17">
        <v>0</v>
      </c>
      <c r="IE80" s="17">
        <v>0</v>
      </c>
      <c r="IF80" s="17">
        <v>0</v>
      </c>
      <c r="IG80" s="17">
        <v>0</v>
      </c>
      <c r="IH80" s="17">
        <v>0</v>
      </c>
      <c r="II80" s="17">
        <v>0</v>
      </c>
      <c r="IJ80" s="17">
        <v>0</v>
      </c>
      <c r="IK80" s="17">
        <v>0</v>
      </c>
      <c r="IL80" s="17">
        <v>0</v>
      </c>
      <c r="IM80" s="17">
        <v>0</v>
      </c>
      <c r="IN80" s="18">
        <v>0</v>
      </c>
      <c r="IO80" s="17">
        <v>0</v>
      </c>
      <c r="IP80" s="17">
        <v>0</v>
      </c>
      <c r="IQ80" s="17">
        <v>0</v>
      </c>
      <c r="IR80" s="17">
        <v>0</v>
      </c>
      <c r="IS80" s="17">
        <v>0</v>
      </c>
      <c r="IT80" s="17">
        <v>0</v>
      </c>
      <c r="IU80" s="17">
        <v>0</v>
      </c>
      <c r="IV80" s="17">
        <v>0</v>
      </c>
      <c r="IW80" s="18">
        <v>0</v>
      </c>
      <c r="IX80" s="17">
        <v>0</v>
      </c>
      <c r="IY80" s="17">
        <v>0</v>
      </c>
      <c r="IZ80" s="17">
        <v>0</v>
      </c>
      <c r="JA80" s="17">
        <v>0</v>
      </c>
      <c r="JB80" s="17">
        <v>0</v>
      </c>
      <c r="JC80" s="17">
        <v>0</v>
      </c>
      <c r="JD80" s="17">
        <v>0</v>
      </c>
      <c r="JE80" s="18">
        <v>0</v>
      </c>
      <c r="JF80" s="17">
        <v>0</v>
      </c>
      <c r="JG80" s="17">
        <v>0</v>
      </c>
      <c r="JH80" s="18">
        <v>0</v>
      </c>
      <c r="JI80" s="17">
        <v>0</v>
      </c>
      <c r="JJ80" s="17">
        <v>0</v>
      </c>
      <c r="JK80" s="19">
        <f>C80-[2]Поликлиника8!G$10</f>
        <v>0</v>
      </c>
      <c r="JL80" s="20">
        <f>$C80-[2]Поликлиника8!$G$10</f>
        <v>0</v>
      </c>
    </row>
    <row r="81" spans="1:272" ht="18.75" x14ac:dyDescent="0.3">
      <c r="A81" s="35">
        <f t="shared" si="38"/>
        <v>69</v>
      </c>
      <c r="B81" s="41" t="s">
        <v>601</v>
      </c>
      <c r="C81" s="12">
        <f>TRANSPOSE([2]Стандарт!$G$10:$G$277)</f>
        <v>0</v>
      </c>
      <c r="D81" s="13">
        <f>TRANSPOSE([2]Стандарт!$G$10:$G$277)</f>
        <v>0</v>
      </c>
      <c r="E81" s="14">
        <f>TRANSPOSE([2]Стандарт!$G$10:$G$277)</f>
        <v>0</v>
      </c>
      <c r="F81" s="13">
        <f>TRANSPOSE([2]Стандарт!$G$10:$G$277)</f>
        <v>0</v>
      </c>
      <c r="G81" s="13">
        <f>TRANSPOSE([2]Стандарт!$G$10:$G$277)</f>
        <v>0</v>
      </c>
      <c r="H81" s="13">
        <f>TRANSPOSE([2]Стандарт!$G$10:$G$277)</f>
        <v>0</v>
      </c>
      <c r="I81" s="13">
        <f>TRANSPOSE([2]Стандарт!$G$10:$G$277)</f>
        <v>0</v>
      </c>
      <c r="J81" s="13">
        <f>TRANSPOSE([2]Стандарт!$G$10:$G$277)</f>
        <v>0</v>
      </c>
      <c r="K81" s="13">
        <f>TRANSPOSE([2]Стандарт!$G$10:$G$277)</f>
        <v>0</v>
      </c>
      <c r="L81" s="13">
        <f>TRANSPOSE([2]Стандарт!$G$10:$G$277)</f>
        <v>0</v>
      </c>
      <c r="M81" s="13">
        <f>TRANSPOSE([2]Стандарт!$G$10:$G$277)</f>
        <v>0</v>
      </c>
      <c r="N81" s="13">
        <f>TRANSPOSE([2]Стандарт!$G$10:$G$277)</f>
        <v>0</v>
      </c>
      <c r="O81" s="13">
        <f>TRANSPOSE([2]Стандарт!$G$10:$G$277)</f>
        <v>0</v>
      </c>
      <c r="P81" s="13">
        <f>TRANSPOSE([2]Стандарт!$G$10:$G$277)</f>
        <v>0</v>
      </c>
      <c r="Q81" s="13">
        <f>TRANSPOSE([2]Стандарт!$G$10:$G$277)</f>
        <v>0</v>
      </c>
      <c r="R81" s="13">
        <f>TRANSPOSE([2]Стандарт!$G$10:$G$277)</f>
        <v>0</v>
      </c>
      <c r="S81" s="13">
        <f>TRANSPOSE([2]Стандарт!$G$10:$G$277)</f>
        <v>0</v>
      </c>
      <c r="T81" s="13">
        <f>TRANSPOSE([2]Стандарт!$G$10:$G$277)</f>
        <v>0</v>
      </c>
      <c r="U81" s="13">
        <f>TRANSPOSE([2]Стандарт!$G$10:$G$277)</f>
        <v>0</v>
      </c>
      <c r="V81" s="13">
        <f>TRANSPOSE([2]Стандарт!$G$10:$G$277)</f>
        <v>0</v>
      </c>
      <c r="W81" s="13">
        <f>TRANSPOSE([2]Стандарт!$G$10:$G$277)</f>
        <v>0</v>
      </c>
      <c r="X81" s="13">
        <f>TRANSPOSE([2]Стандарт!$G$10:$G$277)</f>
        <v>0</v>
      </c>
      <c r="Y81" s="13">
        <f>TRANSPOSE([2]Стандарт!$G$10:$G$277)</f>
        <v>0</v>
      </c>
      <c r="Z81" s="13">
        <f>TRANSPOSE([2]Стандарт!$G$10:$G$277)</f>
        <v>0</v>
      </c>
      <c r="AA81" s="13">
        <f>TRANSPOSE([2]Стандарт!$G$10:$G$277)</f>
        <v>0</v>
      </c>
      <c r="AB81" s="13">
        <f>TRANSPOSE([2]Стандарт!$G$10:$G$277)</f>
        <v>0</v>
      </c>
      <c r="AC81" s="13">
        <f>TRANSPOSE([2]Стандарт!$G$10:$G$277)</f>
        <v>0</v>
      </c>
      <c r="AD81" s="13">
        <f>TRANSPOSE([2]Стандарт!$G$10:$G$277)</f>
        <v>0</v>
      </c>
      <c r="AE81" s="13">
        <f>TRANSPOSE([2]Стандарт!$G$10:$G$277)</f>
        <v>0</v>
      </c>
      <c r="AF81" s="13">
        <f>TRANSPOSE([2]Стандарт!$G$10:$G$277)</f>
        <v>0</v>
      </c>
      <c r="AG81" s="13">
        <f>TRANSPOSE([2]Стандарт!$G$10:$G$277)</f>
        <v>0</v>
      </c>
      <c r="AH81" s="14">
        <f>TRANSPOSE([2]Стандарт!$G$10:$G$277)</f>
        <v>0</v>
      </c>
      <c r="AI81" s="13">
        <f>TRANSPOSE([2]Стандарт!$G$10:$G$277)</f>
        <v>0</v>
      </c>
      <c r="AJ81" s="13">
        <f>TRANSPOSE([2]Стандарт!$G$10:$G$277)</f>
        <v>0</v>
      </c>
      <c r="AK81" s="13">
        <f>TRANSPOSE([2]Стандарт!$G$10:$G$277)</f>
        <v>0</v>
      </c>
      <c r="AL81" s="13">
        <f>TRANSPOSE([2]Стандарт!$G$10:$G$277)</f>
        <v>0</v>
      </c>
      <c r="AM81" s="13">
        <f>TRANSPOSE([2]Стандарт!$G$10:$G$277)</f>
        <v>0</v>
      </c>
      <c r="AN81" s="13">
        <f>TRANSPOSE([2]Стандарт!$G$10:$G$277)</f>
        <v>0</v>
      </c>
      <c r="AO81" s="13">
        <f>TRANSPOSE([2]Стандарт!$G$10:$G$277)</f>
        <v>0</v>
      </c>
      <c r="AP81" s="13">
        <f>TRANSPOSE([2]Стандарт!$G$10:$G$277)</f>
        <v>0</v>
      </c>
      <c r="AQ81" s="13">
        <f>TRANSPOSE([2]Стандарт!$G$10:$G$277)</f>
        <v>0</v>
      </c>
      <c r="AR81" s="13">
        <f>TRANSPOSE([2]Стандарт!$G$10:$G$277)</f>
        <v>0</v>
      </c>
      <c r="AS81" s="13">
        <f>TRANSPOSE([2]Стандарт!$G$10:$G$277)</f>
        <v>0</v>
      </c>
      <c r="AT81" s="13">
        <f>TRANSPOSE([2]Стандарт!$G$10:$G$277)</f>
        <v>0</v>
      </c>
      <c r="AU81" s="13">
        <f>TRANSPOSE([2]Стандарт!$G$10:$G$277)</f>
        <v>0</v>
      </c>
      <c r="AV81" s="13">
        <f>TRANSPOSE([2]Стандарт!$G$10:$G$277)</f>
        <v>0</v>
      </c>
      <c r="AW81" s="13">
        <f>TRANSPOSE([2]Стандарт!$G$10:$G$277)</f>
        <v>0</v>
      </c>
      <c r="AX81" s="13">
        <f>TRANSPOSE([2]Стандарт!$G$10:$G$277)</f>
        <v>0</v>
      </c>
      <c r="AY81" s="13">
        <f>TRANSPOSE([2]Стандарт!$G$10:$G$277)</f>
        <v>0</v>
      </c>
      <c r="AZ81" s="13">
        <f>TRANSPOSE([2]Стандарт!$G$10:$G$277)</f>
        <v>0</v>
      </c>
      <c r="BA81" s="13">
        <f>TRANSPOSE([2]Стандарт!$G$10:$G$277)</f>
        <v>0</v>
      </c>
      <c r="BB81" s="13">
        <f>TRANSPOSE([2]Стандарт!$G$10:$G$277)</f>
        <v>0</v>
      </c>
      <c r="BC81" s="13">
        <f>TRANSPOSE([2]Стандарт!$G$10:$G$277)</f>
        <v>0</v>
      </c>
      <c r="BD81" s="13">
        <f>TRANSPOSE([2]Стандарт!$G$10:$G$277)</f>
        <v>0</v>
      </c>
      <c r="BE81" s="13">
        <f>TRANSPOSE([2]Стандарт!$G$10:$G$277)</f>
        <v>0</v>
      </c>
      <c r="BF81" s="13">
        <f>TRANSPOSE([2]Стандарт!$G$10:$G$277)</f>
        <v>0</v>
      </c>
      <c r="BG81" s="13">
        <f>TRANSPOSE([2]Стандарт!$G$10:$G$277)</f>
        <v>0</v>
      </c>
      <c r="BH81" s="13">
        <f>TRANSPOSE([2]Стандарт!$G$10:$G$277)</f>
        <v>0</v>
      </c>
      <c r="BI81" s="13">
        <f>TRANSPOSE([2]Стандарт!$G$10:$G$277)</f>
        <v>0</v>
      </c>
      <c r="BJ81" s="13">
        <f>TRANSPOSE([2]Стандарт!$G$10:$G$277)</f>
        <v>0</v>
      </c>
      <c r="BK81" s="13">
        <f>TRANSPOSE([2]Стандарт!$G$10:$G$277)</f>
        <v>0</v>
      </c>
      <c r="BL81" s="13">
        <f>TRANSPOSE([2]Стандарт!$G$10:$G$277)</f>
        <v>0</v>
      </c>
      <c r="BM81" s="13">
        <f>TRANSPOSE([2]Стандарт!$G$10:$G$277)</f>
        <v>0</v>
      </c>
      <c r="BN81" s="13">
        <f>TRANSPOSE([2]Стандарт!$G$10:$G$277)</f>
        <v>0</v>
      </c>
      <c r="BO81" s="13">
        <f>TRANSPOSE([2]Стандарт!$G$10:$G$277)</f>
        <v>0</v>
      </c>
      <c r="BP81" s="13">
        <f>TRANSPOSE([2]Стандарт!$G$10:$G$277)</f>
        <v>0</v>
      </c>
      <c r="BQ81" s="13">
        <f>TRANSPOSE([2]Стандарт!$G$10:$G$277)</f>
        <v>0</v>
      </c>
      <c r="BR81" s="13">
        <f>TRANSPOSE([2]Стандарт!$G$10:$G$277)</f>
        <v>0</v>
      </c>
      <c r="BS81" s="13">
        <f>TRANSPOSE([2]Стандарт!$G$10:$G$277)</f>
        <v>0</v>
      </c>
      <c r="BT81" s="13">
        <f>TRANSPOSE([2]Стандарт!$G$10:$G$277)</f>
        <v>0</v>
      </c>
      <c r="BU81" s="13">
        <f>TRANSPOSE([2]Стандарт!$G$10:$G$277)</f>
        <v>0</v>
      </c>
      <c r="BV81" s="13">
        <f>TRANSPOSE([2]Стандарт!$G$10:$G$277)</f>
        <v>0</v>
      </c>
      <c r="BW81" s="13">
        <f>TRANSPOSE([2]Стандарт!$G$10:$G$277)</f>
        <v>0</v>
      </c>
      <c r="BX81" s="13">
        <f>TRANSPOSE([2]Стандарт!$G$10:$G$277)</f>
        <v>0</v>
      </c>
      <c r="BY81" s="13">
        <f>TRANSPOSE([2]Стандарт!$G$10:$G$277)</f>
        <v>0</v>
      </c>
      <c r="BZ81" s="13">
        <f>TRANSPOSE([2]Стандарт!$G$10:$G$277)</f>
        <v>0</v>
      </c>
      <c r="CA81" s="13">
        <f>TRANSPOSE([2]Стандарт!$G$10:$G$277)</f>
        <v>0</v>
      </c>
      <c r="CB81" s="13">
        <f>TRANSPOSE([2]Стандарт!$G$10:$G$277)</f>
        <v>0</v>
      </c>
      <c r="CC81" s="13">
        <f>TRANSPOSE([2]Стандарт!$G$10:$G$277)</f>
        <v>0</v>
      </c>
      <c r="CD81" s="13">
        <f>TRANSPOSE([2]Стандарт!$G$10:$G$277)</f>
        <v>0</v>
      </c>
      <c r="CE81" s="13">
        <f>TRANSPOSE([2]Стандарт!$G$10:$G$277)</f>
        <v>0</v>
      </c>
      <c r="CF81" s="13">
        <f>TRANSPOSE([2]Стандарт!$G$10:$G$277)</f>
        <v>0</v>
      </c>
      <c r="CG81" s="13">
        <f>TRANSPOSE([2]Стандарт!$G$10:$G$277)</f>
        <v>0</v>
      </c>
      <c r="CH81" s="13">
        <f>TRANSPOSE([2]Стандарт!$G$10:$G$277)</f>
        <v>0</v>
      </c>
      <c r="CI81" s="13">
        <f>TRANSPOSE([2]Стандарт!$G$10:$G$277)</f>
        <v>0</v>
      </c>
      <c r="CJ81" s="14">
        <f>TRANSPOSE([2]Стандарт!$G$10:$G$277)</f>
        <v>0</v>
      </c>
      <c r="CK81" s="13">
        <f>TRANSPOSE([2]Стандарт!$G$10:$G$277)</f>
        <v>0</v>
      </c>
      <c r="CL81" s="13">
        <f>TRANSPOSE([2]Стандарт!$G$10:$G$277)</f>
        <v>0</v>
      </c>
      <c r="CM81" s="13">
        <f>TRANSPOSE([2]Стандарт!$G$10:$G$277)</f>
        <v>0</v>
      </c>
      <c r="CN81" s="13">
        <f>TRANSPOSE([2]Стандарт!$G$10:$G$277)</f>
        <v>0</v>
      </c>
      <c r="CO81" s="13">
        <f>TRANSPOSE([2]Стандарт!$G$10:$G$277)</f>
        <v>0</v>
      </c>
      <c r="CP81" s="13">
        <f>TRANSPOSE([2]Стандарт!$G$10:$G$277)</f>
        <v>0</v>
      </c>
      <c r="CQ81" s="13">
        <f>TRANSPOSE([2]Стандарт!$G$10:$G$277)</f>
        <v>0</v>
      </c>
      <c r="CR81" s="13">
        <f>TRANSPOSE([2]Стандарт!$G$10:$G$277)</f>
        <v>0</v>
      </c>
      <c r="CS81" s="13">
        <f>TRANSPOSE([2]Стандарт!$G$10:$G$277)</f>
        <v>0</v>
      </c>
      <c r="CT81" s="13">
        <f>TRANSPOSE([2]Стандарт!$G$10:$G$277)</f>
        <v>0</v>
      </c>
      <c r="CU81" s="13">
        <f>TRANSPOSE([2]Стандарт!$G$10:$G$277)</f>
        <v>0</v>
      </c>
      <c r="CV81" s="13">
        <f>TRANSPOSE([2]Стандарт!$G$10:$G$277)</f>
        <v>0</v>
      </c>
      <c r="CW81" s="13">
        <f>TRANSPOSE([2]Стандарт!$G$10:$G$277)</f>
        <v>0</v>
      </c>
      <c r="CX81" s="13">
        <f>TRANSPOSE([2]Стандарт!$G$10:$G$277)</f>
        <v>0</v>
      </c>
      <c r="CY81" s="13">
        <f>TRANSPOSE([2]Стандарт!$G$10:$G$277)</f>
        <v>0</v>
      </c>
      <c r="CZ81" s="13">
        <f>TRANSPOSE([2]Стандарт!$G$10:$G$277)</f>
        <v>0</v>
      </c>
      <c r="DA81" s="13">
        <f>TRANSPOSE([2]Стандарт!$G$10:$G$277)</f>
        <v>0</v>
      </c>
      <c r="DB81" s="13">
        <f>TRANSPOSE([2]Стандарт!$G$10:$G$277)</f>
        <v>0</v>
      </c>
      <c r="DC81" s="13">
        <f>TRANSPOSE([2]Стандарт!$G$10:$G$277)</f>
        <v>0</v>
      </c>
      <c r="DD81" s="13">
        <f>TRANSPOSE([2]Стандарт!$G$10:$G$277)</f>
        <v>0</v>
      </c>
      <c r="DE81" s="13">
        <f>TRANSPOSE([2]Стандарт!$G$10:$G$277)</f>
        <v>0</v>
      </c>
      <c r="DF81" s="13">
        <f>TRANSPOSE([2]Стандарт!$G$10:$G$277)</f>
        <v>0</v>
      </c>
      <c r="DG81" s="13">
        <f>TRANSPOSE([2]Стандарт!$G$10:$G$277)</f>
        <v>0</v>
      </c>
      <c r="DH81" s="13">
        <f>TRANSPOSE([2]Стандарт!$G$10:$G$277)</f>
        <v>0</v>
      </c>
      <c r="DI81" s="13">
        <f>TRANSPOSE([2]Стандарт!$G$10:$G$277)</f>
        <v>0</v>
      </c>
      <c r="DJ81" s="13">
        <f>TRANSPOSE([2]Стандарт!$G$10:$G$277)</f>
        <v>0</v>
      </c>
      <c r="DK81" s="13">
        <f>TRANSPOSE([2]Стандарт!$G$10:$G$277)</f>
        <v>0</v>
      </c>
      <c r="DL81" s="13">
        <f>TRANSPOSE([2]Стандарт!$G$10:$G$277)</f>
        <v>0</v>
      </c>
      <c r="DM81" s="13">
        <f>TRANSPOSE([2]Стандарт!$G$10:$G$277)</f>
        <v>0</v>
      </c>
      <c r="DN81" s="13">
        <f>TRANSPOSE([2]Стандарт!$G$10:$G$277)</f>
        <v>0</v>
      </c>
      <c r="DO81" s="13">
        <f>TRANSPOSE([2]Стандарт!$G$10:$G$277)</f>
        <v>0</v>
      </c>
      <c r="DP81" s="13">
        <f>TRANSPOSE([2]Стандарт!$G$10:$G$277)</f>
        <v>0</v>
      </c>
      <c r="DQ81" s="13">
        <f>TRANSPOSE([2]Стандарт!$G$10:$G$277)</f>
        <v>0</v>
      </c>
      <c r="DR81" s="15">
        <f>TRANSPOSE([2]Стандарт!$G$10:$G$277)</f>
        <v>0</v>
      </c>
      <c r="DS81" s="13">
        <f>TRANSPOSE([2]Стандарт!$G$10:$G$277)</f>
        <v>0</v>
      </c>
      <c r="DT81" s="13">
        <f>TRANSPOSE([2]Стандарт!$G$10:$G$277)</f>
        <v>0</v>
      </c>
      <c r="DU81" s="13">
        <f>TRANSPOSE([2]Стандарт!$G$10:$G$277)</f>
        <v>0</v>
      </c>
      <c r="DV81" s="13">
        <f>TRANSPOSE([2]Стандарт!$G$10:$G$277)</f>
        <v>0</v>
      </c>
      <c r="DW81" s="13">
        <f>TRANSPOSE([2]Стандарт!$G$10:$G$277)</f>
        <v>0</v>
      </c>
      <c r="DX81" s="13">
        <f>TRANSPOSE([2]Стандарт!$G$10:$G$277)</f>
        <v>0</v>
      </c>
      <c r="DY81" s="13">
        <f>TRANSPOSE([2]Стандарт!$G$10:$G$277)</f>
        <v>0</v>
      </c>
      <c r="DZ81" s="13">
        <f>TRANSPOSE([2]Стандарт!$G$10:$G$277)</f>
        <v>0</v>
      </c>
      <c r="EA81" s="13">
        <f>TRANSPOSE([2]Стандарт!$G$10:$G$277)</f>
        <v>0</v>
      </c>
      <c r="EB81" s="13">
        <f>TRANSPOSE([2]Стандарт!$G$10:$G$277)</f>
        <v>0</v>
      </c>
      <c r="EC81" s="13">
        <f>TRANSPOSE([2]Стандарт!$G$10:$G$277)</f>
        <v>0</v>
      </c>
      <c r="ED81" s="16">
        <f>TRANSPOSE([2]Стандарт!$G$10:$G$277)</f>
        <v>0</v>
      </c>
      <c r="EE81" s="13">
        <f>TRANSPOSE([2]Стандарт!$G$10:$G$277)</f>
        <v>0</v>
      </c>
      <c r="EF81" s="13">
        <f>TRANSPOSE([2]Стандарт!$G$10:$G$277)</f>
        <v>0</v>
      </c>
      <c r="EG81" s="13">
        <f>TRANSPOSE([2]Стандарт!$G$10:$G$277)</f>
        <v>0</v>
      </c>
      <c r="EH81" s="13">
        <f>TRANSPOSE([2]Стандарт!$G$10:$G$277)</f>
        <v>0</v>
      </c>
      <c r="EI81" s="13">
        <f>TRANSPOSE([2]Стандарт!$G$10:$G$277)</f>
        <v>0</v>
      </c>
      <c r="EJ81" s="13">
        <f>TRANSPOSE([2]Стандарт!$G$10:$G$277)</f>
        <v>0</v>
      </c>
      <c r="EK81" s="13">
        <f>TRANSPOSE([2]Стандарт!$G$10:$G$277)</f>
        <v>0</v>
      </c>
      <c r="EL81" s="13">
        <f>TRANSPOSE([2]Стандарт!$G$10:$G$277)</f>
        <v>0</v>
      </c>
      <c r="EM81" s="13">
        <f>TRANSPOSE([2]Стандарт!$G$10:$G$277)</f>
        <v>0</v>
      </c>
      <c r="EN81" s="13">
        <f>TRANSPOSE([2]Стандарт!$G$10:$G$277)</f>
        <v>0</v>
      </c>
      <c r="EO81" s="13">
        <f>TRANSPOSE([2]Стандарт!$G$10:$G$277)</f>
        <v>0</v>
      </c>
      <c r="EP81" s="13">
        <f>TRANSPOSE([2]Стандарт!$G$10:$G$277)</f>
        <v>0</v>
      </c>
      <c r="EQ81" s="13">
        <f>TRANSPOSE([2]Стандарт!$G$10:$G$277)</f>
        <v>0</v>
      </c>
      <c r="ER81" s="13">
        <f>TRANSPOSE([2]Стандарт!$G$10:$G$277)</f>
        <v>0</v>
      </c>
      <c r="ES81" s="13">
        <f>TRANSPOSE([2]Стандарт!$G$10:$G$277)</f>
        <v>0</v>
      </c>
      <c r="ET81" s="13">
        <f>TRANSPOSE([2]Стандарт!$G$10:$G$277)</f>
        <v>0</v>
      </c>
      <c r="EU81" s="13">
        <f>TRANSPOSE([2]Стандарт!$G$10:$G$277)</f>
        <v>0</v>
      </c>
      <c r="EV81" s="13">
        <f>TRANSPOSE([2]Стандарт!$G$10:$G$277)</f>
        <v>0</v>
      </c>
      <c r="EW81" s="13">
        <f>TRANSPOSE([2]Стандарт!$G$10:$G$277)</f>
        <v>0</v>
      </c>
      <c r="EX81" s="13">
        <f>TRANSPOSE([2]Стандарт!$G$10:$G$277)</f>
        <v>0</v>
      </c>
      <c r="EY81" s="13">
        <f>TRANSPOSE([2]Стандарт!$G$10:$G$277)</f>
        <v>0</v>
      </c>
      <c r="EZ81" s="13">
        <f>TRANSPOSE([2]Стандарт!$G$10:$G$277)</f>
        <v>0</v>
      </c>
      <c r="FA81" s="13">
        <f>TRANSPOSE([2]Стандарт!$G$10:$G$277)</f>
        <v>0</v>
      </c>
      <c r="FB81" s="13">
        <f>TRANSPOSE([2]Стандарт!$G$10:$G$277)</f>
        <v>0</v>
      </c>
      <c r="FC81" s="13">
        <f>TRANSPOSE([2]Стандарт!$G$10:$G$277)</f>
        <v>0</v>
      </c>
      <c r="FD81" s="13">
        <f>TRANSPOSE([2]Стандарт!$G$10:$G$277)</f>
        <v>0</v>
      </c>
      <c r="FE81" s="13">
        <f>TRANSPOSE([2]Стандарт!$G$10:$G$277)</f>
        <v>0</v>
      </c>
      <c r="FF81" s="13">
        <f>TRANSPOSE([2]Стандарт!$G$10:$G$277)</f>
        <v>0</v>
      </c>
      <c r="FG81" s="13">
        <f>TRANSPOSE([2]Стандарт!$G$10:$G$277)</f>
        <v>0</v>
      </c>
      <c r="FH81" s="13">
        <f>TRANSPOSE([2]Стандарт!$G$10:$G$277)</f>
        <v>0</v>
      </c>
      <c r="FI81" s="13">
        <f>TRANSPOSE([2]Стандарт!$G$10:$G$277)</f>
        <v>0</v>
      </c>
      <c r="FJ81" s="13">
        <f>TRANSPOSE([2]Стандарт!$G$10:$G$277)</f>
        <v>0</v>
      </c>
      <c r="FK81" s="13">
        <f>TRANSPOSE([2]Стандарт!$G$10:$G$277)</f>
        <v>0</v>
      </c>
      <c r="FL81" s="13">
        <f>TRANSPOSE([2]Стандарт!$G$10:$G$277)</f>
        <v>0</v>
      </c>
      <c r="FM81" s="13">
        <f>TRANSPOSE([2]Стандарт!$G$10:$G$277)</f>
        <v>0</v>
      </c>
      <c r="FN81" s="13">
        <f>TRANSPOSE([2]Стандарт!$G$10:$G$277)</f>
        <v>0</v>
      </c>
      <c r="FO81" s="13">
        <f>TRANSPOSE([2]Стандарт!$G$10:$G$277)</f>
        <v>0</v>
      </c>
      <c r="FP81" s="13">
        <f>TRANSPOSE([2]Стандарт!$G$10:$G$277)</f>
        <v>0</v>
      </c>
      <c r="FQ81" s="13">
        <f>TRANSPOSE([2]Стандарт!$G$10:$G$277)</f>
        <v>0</v>
      </c>
      <c r="FR81" s="13">
        <f>TRANSPOSE([2]Стандарт!$G$10:$G$277)</f>
        <v>0</v>
      </c>
      <c r="FS81" s="13">
        <f>TRANSPOSE([2]Стандарт!$G$10:$G$277)</f>
        <v>0</v>
      </c>
      <c r="FT81" s="13">
        <f>TRANSPOSE([2]Стандарт!$G$10:$G$277)</f>
        <v>0</v>
      </c>
      <c r="FU81" s="13">
        <f>TRANSPOSE([2]Стандарт!$G$10:$G$277)</f>
        <v>0</v>
      </c>
      <c r="FV81" s="13">
        <f>TRANSPOSE([2]Стандарт!$G$10:$G$277)</f>
        <v>0</v>
      </c>
      <c r="FW81" s="13">
        <f>TRANSPOSE([2]Стандарт!$G$10:$G$277)</f>
        <v>0</v>
      </c>
      <c r="FX81" s="13">
        <f>TRANSPOSE([2]Стандарт!$G$10:$G$277)</f>
        <v>0</v>
      </c>
      <c r="FY81" s="13">
        <f>TRANSPOSE([2]Стандарт!$G$10:$G$277)</f>
        <v>0</v>
      </c>
      <c r="FZ81" s="13">
        <f>TRANSPOSE([2]Стандарт!$G$10:$G$277)</f>
        <v>0</v>
      </c>
      <c r="GA81" s="13">
        <f>TRANSPOSE([2]Стандарт!$G$10:$G$277)</f>
        <v>0</v>
      </c>
      <c r="GB81" s="13">
        <f>TRANSPOSE([2]Стандарт!$G$10:$G$277)</f>
        <v>0</v>
      </c>
      <c r="GC81" s="14">
        <f>TRANSPOSE([2]Стандарт!$G$10:$G$277)</f>
        <v>0</v>
      </c>
      <c r="GD81" s="13">
        <f>TRANSPOSE([2]Стандарт!$G$10:$G$277)</f>
        <v>0</v>
      </c>
      <c r="GE81" s="13">
        <f>TRANSPOSE([2]Стандарт!$G$10:$G$277)</f>
        <v>0</v>
      </c>
      <c r="GF81" s="14">
        <f>TRANSPOSE([2]Стандарт!$G$10:$G$277)</f>
        <v>0</v>
      </c>
      <c r="GG81" s="13">
        <f>TRANSPOSE([2]Стандарт!$G$10:$G$277)</f>
        <v>0</v>
      </c>
      <c r="GH81" s="15">
        <f>TRANSPOSE([2]Стандарт!$G$10:$G$277)</f>
        <v>0</v>
      </c>
      <c r="GI81" s="13">
        <f>TRANSPOSE([2]Стандарт!$G$10:$G$277)</f>
        <v>0</v>
      </c>
      <c r="GJ81" s="17">
        <f>TRANSPOSE([2]Стандарт!$G$10:$G$277)</f>
        <v>0</v>
      </c>
      <c r="GK81" s="17">
        <f>TRANSPOSE([2]Стандарт!$G$10:$G$277)</f>
        <v>0</v>
      </c>
      <c r="GL81" s="17">
        <f>TRANSPOSE([2]Стандарт!$G$10:$G$277)</f>
        <v>0</v>
      </c>
      <c r="GM81" s="17">
        <f>TRANSPOSE([2]Стандарт!$G$10:$G$277)</f>
        <v>0</v>
      </c>
      <c r="GN81" s="17">
        <f>TRANSPOSE([2]Стандарт!$G$10:$G$277)</f>
        <v>0</v>
      </c>
      <c r="GO81" s="17">
        <f>TRANSPOSE([2]Стандарт!$G$10:$G$277)</f>
        <v>0</v>
      </c>
      <c r="GP81" s="17">
        <f>TRANSPOSE([2]Стандарт!$G$10:$G$277)</f>
        <v>0</v>
      </c>
      <c r="GQ81" s="17">
        <f>TRANSPOSE([2]Стандарт!$G$10:$G$277)</f>
        <v>0</v>
      </c>
      <c r="GR81" s="17">
        <f>TRANSPOSE([2]Стандарт!$G$10:$G$277)</f>
        <v>0</v>
      </c>
      <c r="GS81" s="17">
        <f>TRANSPOSE([2]Стандарт!$G$10:$G$277)</f>
        <v>0</v>
      </c>
      <c r="GT81" s="17">
        <f>TRANSPOSE([2]Стандарт!$G$10:$G$277)</f>
        <v>0</v>
      </c>
      <c r="GU81" s="17">
        <f>TRANSPOSE([2]Стандарт!$G$10:$G$277)</f>
        <v>0</v>
      </c>
      <c r="GV81" s="17">
        <f>TRANSPOSE([2]Стандарт!$G$10:$G$277)</f>
        <v>0</v>
      </c>
      <c r="GW81" s="17">
        <f>TRANSPOSE([2]Стандарт!$G$10:$G$277)</f>
        <v>0</v>
      </c>
      <c r="GX81" s="17">
        <f>TRANSPOSE([2]Стандарт!$G$10:$G$277)</f>
        <v>0</v>
      </c>
      <c r="GY81" s="17">
        <f>TRANSPOSE([2]Стандарт!$G$10:$G$277)</f>
        <v>0</v>
      </c>
      <c r="GZ81" s="17">
        <f>TRANSPOSE([2]Стандарт!$G$10:$G$277)</f>
        <v>0</v>
      </c>
      <c r="HA81" s="17">
        <f>TRANSPOSE([2]Стандарт!$G$10:$G$277)</f>
        <v>0</v>
      </c>
      <c r="HB81" s="17">
        <f>TRANSPOSE([2]Стандарт!$G$10:$G$277)</f>
        <v>0</v>
      </c>
      <c r="HC81" s="18">
        <f>TRANSPOSE([2]Стандарт!$G$10:$G$277)</f>
        <v>0</v>
      </c>
      <c r="HD81" s="17">
        <f>TRANSPOSE([2]Стандарт!$G$10:$G$277)</f>
        <v>0</v>
      </c>
      <c r="HE81" s="17">
        <f>TRANSPOSE([2]Стандарт!$G$10:$G$277)</f>
        <v>0</v>
      </c>
      <c r="HF81" s="17">
        <f>TRANSPOSE([2]Стандарт!$G$10:$G$277)</f>
        <v>0</v>
      </c>
      <c r="HG81" s="17">
        <f>TRANSPOSE([2]Стандарт!$G$10:$G$277)</f>
        <v>0</v>
      </c>
      <c r="HH81" s="17">
        <f>TRANSPOSE([2]Стандарт!$G$10:$G$277)</f>
        <v>0</v>
      </c>
      <c r="HI81" s="17">
        <f>TRANSPOSE([2]Стандарт!$G$10:$G$277)</f>
        <v>0</v>
      </c>
      <c r="HJ81" s="17">
        <f>TRANSPOSE([2]Стандарт!$G$10:$G$277)</f>
        <v>0</v>
      </c>
      <c r="HK81" s="17">
        <f>TRANSPOSE([2]Стандарт!$G$10:$G$277)</f>
        <v>0</v>
      </c>
      <c r="HL81" s="17">
        <f>TRANSPOSE([2]Стандарт!$G$10:$G$277)</f>
        <v>0</v>
      </c>
      <c r="HM81" s="17">
        <f>TRANSPOSE([2]Стандарт!$G$10:$G$277)</f>
        <v>0</v>
      </c>
      <c r="HN81" s="17">
        <f>TRANSPOSE([2]Стандарт!$G$10:$G$277)</f>
        <v>0</v>
      </c>
      <c r="HO81" s="17">
        <f>TRANSPOSE([2]Стандарт!$G$10:$G$277)</f>
        <v>0</v>
      </c>
      <c r="HP81" s="17">
        <f>TRANSPOSE([2]Стандарт!$G$10:$G$277)</f>
        <v>0</v>
      </c>
      <c r="HQ81" s="17">
        <f>TRANSPOSE([2]Стандарт!$G$10:$G$277)</f>
        <v>0</v>
      </c>
      <c r="HR81" s="17">
        <f>TRANSPOSE([2]Стандарт!$G$10:$G$277)</f>
        <v>0</v>
      </c>
      <c r="HS81" s="17">
        <f>TRANSPOSE([2]Стандарт!$G$10:$G$277)</f>
        <v>0</v>
      </c>
      <c r="HT81" s="17">
        <f>TRANSPOSE([2]Стандарт!$G$10:$G$277)</f>
        <v>0</v>
      </c>
      <c r="HU81" s="17">
        <f>TRANSPOSE([2]Стандарт!$G$10:$G$277)</f>
        <v>0</v>
      </c>
      <c r="HV81" s="17">
        <f>TRANSPOSE([2]Стандарт!$G$10:$G$277)</f>
        <v>0</v>
      </c>
      <c r="HW81" s="17">
        <f>TRANSPOSE([2]Стандарт!$G$10:$G$277)</f>
        <v>0</v>
      </c>
      <c r="HX81" s="17">
        <f>TRANSPOSE([2]Стандарт!$G$10:$G$277)</f>
        <v>0</v>
      </c>
      <c r="HY81" s="17">
        <f>TRANSPOSE([2]Стандарт!$G$10:$G$277)</f>
        <v>0</v>
      </c>
      <c r="HZ81" s="17">
        <f>TRANSPOSE([2]Стандарт!$G$10:$G$277)</f>
        <v>0</v>
      </c>
      <c r="IA81" s="17">
        <f>TRANSPOSE([2]Стандарт!$G$10:$G$277)</f>
        <v>0</v>
      </c>
      <c r="IB81" s="17">
        <f>TRANSPOSE([2]Стандарт!$G$10:$G$277)</f>
        <v>0</v>
      </c>
      <c r="IC81" s="17">
        <f>TRANSPOSE([2]Стандарт!$G$10:$G$277)</f>
        <v>0</v>
      </c>
      <c r="ID81" s="17">
        <f>TRANSPOSE([2]Стандарт!$G$10:$G$277)</f>
        <v>0</v>
      </c>
      <c r="IE81" s="17">
        <f>TRANSPOSE([2]Стандарт!$G$10:$G$277)</f>
        <v>0</v>
      </c>
      <c r="IF81" s="17">
        <f>TRANSPOSE([2]Стандарт!$G$10:$G$277)</f>
        <v>0</v>
      </c>
      <c r="IG81" s="17">
        <f>TRANSPOSE([2]Стандарт!$G$10:$G$277)</f>
        <v>0</v>
      </c>
      <c r="IH81" s="17">
        <f>TRANSPOSE([2]Стандарт!$G$10:$G$277)</f>
        <v>0</v>
      </c>
      <c r="II81" s="17">
        <f>TRANSPOSE([2]Стандарт!$G$10:$G$277)</f>
        <v>0</v>
      </c>
      <c r="IJ81" s="17">
        <f>TRANSPOSE([2]Стандарт!$G$10:$G$277)</f>
        <v>0</v>
      </c>
      <c r="IK81" s="17">
        <f>TRANSPOSE([2]Стандарт!$G$10:$G$277)</f>
        <v>0</v>
      </c>
      <c r="IL81" s="17">
        <f>TRANSPOSE([2]Стандарт!$G$10:$G$277)</f>
        <v>0</v>
      </c>
      <c r="IM81" s="17">
        <f>TRANSPOSE([2]Стандарт!$G$10:$G$277)</f>
        <v>0</v>
      </c>
      <c r="IN81" s="18">
        <f>TRANSPOSE([2]Стандарт!$G$10:$G$277)</f>
        <v>0</v>
      </c>
      <c r="IO81" s="17">
        <f>TRANSPOSE([2]Стандарт!$G$10:$G$277)</f>
        <v>0</v>
      </c>
      <c r="IP81" s="17">
        <f>TRANSPOSE([2]Стандарт!$G$10:$G$277)</f>
        <v>0</v>
      </c>
      <c r="IQ81" s="17">
        <f>TRANSPOSE([2]Стандарт!$G$10:$G$277)</f>
        <v>0</v>
      </c>
      <c r="IR81" s="17">
        <f>TRANSPOSE([2]Стандарт!$G$10:$G$277)</f>
        <v>0</v>
      </c>
      <c r="IS81" s="17">
        <f>TRANSPOSE([2]Стандарт!$G$10:$G$277)</f>
        <v>0</v>
      </c>
      <c r="IT81" s="17">
        <f>TRANSPOSE([2]Стандарт!$G$10:$G$277)</f>
        <v>0</v>
      </c>
      <c r="IU81" s="17">
        <f>TRANSPOSE([2]Стандарт!$G$10:$G$277)</f>
        <v>0</v>
      </c>
      <c r="IV81" s="17">
        <f>TRANSPOSE([2]Стандарт!$G$10:$G$277)</f>
        <v>0</v>
      </c>
      <c r="IW81" s="18">
        <f>TRANSPOSE([2]Стандарт!$G$10:$G$277)</f>
        <v>0</v>
      </c>
      <c r="IX81" s="17">
        <f>TRANSPOSE([2]Стандарт!$G$10:$G$277)</f>
        <v>0</v>
      </c>
      <c r="IY81" s="17">
        <f>TRANSPOSE([2]Стандарт!$G$10:$G$277)</f>
        <v>0</v>
      </c>
      <c r="IZ81" s="17">
        <f>TRANSPOSE([2]Стандарт!$G$10:$G$277)</f>
        <v>0</v>
      </c>
      <c r="JA81" s="17">
        <f>TRANSPOSE([2]Стандарт!$G$10:$G$277)</f>
        <v>0</v>
      </c>
      <c r="JB81" s="17">
        <f>TRANSPOSE([2]Стандарт!$G$10:$G$277)</f>
        <v>0</v>
      </c>
      <c r="JC81" s="17">
        <f>TRANSPOSE([2]Стандарт!$G$10:$G$277)</f>
        <v>0</v>
      </c>
      <c r="JD81" s="17">
        <f>TRANSPOSE([2]Стандарт!$G$10:$G$277)</f>
        <v>0</v>
      </c>
      <c r="JE81" s="18">
        <f>TRANSPOSE([2]Стандарт!$G$10:$G$277)</f>
        <v>0</v>
      </c>
      <c r="JF81" s="17">
        <f>TRANSPOSE([2]Стандарт!$G$10:$G$277)</f>
        <v>0</v>
      </c>
      <c r="JG81" s="17">
        <f>TRANSPOSE([2]Стандарт!$G$10:$G$277)</f>
        <v>0</v>
      </c>
      <c r="JH81" s="18">
        <f>TRANSPOSE([2]Стандарт!$G$10:$G$277)</f>
        <v>0</v>
      </c>
      <c r="JI81" s="17">
        <f>TRANSPOSE([2]Стандарт!$G$10:$G$277)</f>
        <v>0</v>
      </c>
      <c r="JJ81" s="17">
        <f>TRANSPOSE([2]Стандарт!$G$10:$G$277)</f>
        <v>0</v>
      </c>
      <c r="JK81" s="19">
        <f>C81-[2]Стандарт!G$10</f>
        <v>0</v>
      </c>
      <c r="JL81" s="20">
        <f>$C81-[2]Стандарт!$G$10</f>
        <v>0</v>
      </c>
    </row>
    <row r="82" spans="1:272" ht="18.75" x14ac:dyDescent="0.3">
      <c r="A82" s="35">
        <f t="shared" si="38"/>
        <v>70</v>
      </c>
      <c r="B82" s="41" t="s">
        <v>602</v>
      </c>
      <c r="C82" s="12">
        <f t="array" ref="C82:JJ82">TRANSPOSE([2]КДФ_Пенза!$G$10:$G$277)</f>
        <v>0</v>
      </c>
      <c r="D82" s="13">
        <v>0</v>
      </c>
      <c r="E82" s="14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4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3">
        <v>0</v>
      </c>
      <c r="BW82" s="13">
        <v>0</v>
      </c>
      <c r="BX82" s="13">
        <v>0</v>
      </c>
      <c r="BY82" s="13">
        <v>0</v>
      </c>
      <c r="BZ82" s="13">
        <v>0</v>
      </c>
      <c r="CA82" s="13">
        <v>0</v>
      </c>
      <c r="CB82" s="13">
        <v>0</v>
      </c>
      <c r="CC82" s="13">
        <v>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4">
        <v>0</v>
      </c>
      <c r="CK82" s="13">
        <v>0</v>
      </c>
      <c r="CL82" s="13">
        <v>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0</v>
      </c>
      <c r="DL82" s="13">
        <v>0</v>
      </c>
      <c r="DM82" s="13">
        <v>0</v>
      </c>
      <c r="DN82" s="13">
        <v>0</v>
      </c>
      <c r="DO82" s="13">
        <v>0</v>
      </c>
      <c r="DP82" s="13">
        <v>0</v>
      </c>
      <c r="DQ82" s="13">
        <v>0</v>
      </c>
      <c r="DR82" s="15">
        <v>0</v>
      </c>
      <c r="DS82" s="13">
        <v>0</v>
      </c>
      <c r="DT82" s="13">
        <v>0</v>
      </c>
      <c r="DU82" s="13">
        <v>0</v>
      </c>
      <c r="DV82" s="13">
        <v>0</v>
      </c>
      <c r="DW82" s="13">
        <v>0</v>
      </c>
      <c r="DX82" s="13">
        <v>0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6">
        <v>0</v>
      </c>
      <c r="EE82" s="13">
        <v>0</v>
      </c>
      <c r="EF82" s="13">
        <v>0</v>
      </c>
      <c r="EG82" s="13">
        <v>0</v>
      </c>
      <c r="EH82" s="13">
        <v>0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0</v>
      </c>
      <c r="EQ82" s="13">
        <v>0</v>
      </c>
      <c r="ER82" s="13">
        <v>0</v>
      </c>
      <c r="ES82" s="13">
        <v>0</v>
      </c>
      <c r="ET82" s="13">
        <v>0</v>
      </c>
      <c r="EU82" s="13">
        <v>0</v>
      </c>
      <c r="EV82" s="13">
        <v>0</v>
      </c>
      <c r="EW82" s="13">
        <v>0</v>
      </c>
      <c r="EX82" s="13">
        <v>0</v>
      </c>
      <c r="EY82" s="13">
        <v>0</v>
      </c>
      <c r="EZ82" s="13">
        <v>0</v>
      </c>
      <c r="FA82" s="13">
        <v>0</v>
      </c>
      <c r="FB82" s="13">
        <v>0</v>
      </c>
      <c r="FC82" s="13">
        <v>0</v>
      </c>
      <c r="FD82" s="13">
        <v>0</v>
      </c>
      <c r="FE82" s="13">
        <v>0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0</v>
      </c>
      <c r="FP82" s="13">
        <v>0</v>
      </c>
      <c r="FQ82" s="13">
        <v>0</v>
      </c>
      <c r="FR82" s="13">
        <v>0</v>
      </c>
      <c r="FS82" s="13">
        <v>0</v>
      </c>
      <c r="FT82" s="13">
        <v>0</v>
      </c>
      <c r="FU82" s="13">
        <v>0</v>
      </c>
      <c r="FV82" s="13">
        <v>0</v>
      </c>
      <c r="FW82" s="13">
        <v>0</v>
      </c>
      <c r="FX82" s="13">
        <v>0</v>
      </c>
      <c r="FY82" s="13">
        <v>0</v>
      </c>
      <c r="FZ82" s="13">
        <v>0</v>
      </c>
      <c r="GA82" s="13">
        <v>0</v>
      </c>
      <c r="GB82" s="13">
        <v>0</v>
      </c>
      <c r="GC82" s="14">
        <v>0</v>
      </c>
      <c r="GD82" s="13">
        <v>0</v>
      </c>
      <c r="GE82" s="13">
        <v>0</v>
      </c>
      <c r="GF82" s="14">
        <v>0</v>
      </c>
      <c r="GG82" s="13">
        <v>0</v>
      </c>
      <c r="GH82" s="15">
        <v>0</v>
      </c>
      <c r="GI82" s="13">
        <v>0</v>
      </c>
      <c r="GJ82" s="17">
        <v>0</v>
      </c>
      <c r="GK82" s="17">
        <v>0</v>
      </c>
      <c r="GL82" s="17">
        <v>0</v>
      </c>
      <c r="GM82" s="17">
        <v>0</v>
      </c>
      <c r="GN82" s="17">
        <v>0</v>
      </c>
      <c r="GO82" s="17">
        <v>0</v>
      </c>
      <c r="GP82" s="17">
        <v>0</v>
      </c>
      <c r="GQ82" s="17">
        <v>0</v>
      </c>
      <c r="GR82" s="17">
        <v>0</v>
      </c>
      <c r="GS82" s="17">
        <v>0</v>
      </c>
      <c r="GT82" s="17">
        <v>0</v>
      </c>
      <c r="GU82" s="17">
        <v>0</v>
      </c>
      <c r="GV82" s="17">
        <v>0</v>
      </c>
      <c r="GW82" s="17">
        <v>0</v>
      </c>
      <c r="GX82" s="17">
        <v>0</v>
      </c>
      <c r="GY82" s="17">
        <v>0</v>
      </c>
      <c r="GZ82" s="17">
        <v>0</v>
      </c>
      <c r="HA82" s="17">
        <v>0</v>
      </c>
      <c r="HB82" s="17">
        <v>0</v>
      </c>
      <c r="HC82" s="18">
        <v>0</v>
      </c>
      <c r="HD82" s="17">
        <v>0</v>
      </c>
      <c r="HE82" s="17">
        <v>0</v>
      </c>
      <c r="HF82" s="17">
        <v>0</v>
      </c>
      <c r="HG82" s="17">
        <v>0</v>
      </c>
      <c r="HH82" s="17">
        <v>0</v>
      </c>
      <c r="HI82" s="17">
        <v>0</v>
      </c>
      <c r="HJ82" s="17">
        <v>0</v>
      </c>
      <c r="HK82" s="17">
        <v>0</v>
      </c>
      <c r="HL82" s="17">
        <v>0</v>
      </c>
      <c r="HM82" s="17">
        <v>0</v>
      </c>
      <c r="HN82" s="17">
        <v>0</v>
      </c>
      <c r="HO82" s="17">
        <v>0</v>
      </c>
      <c r="HP82" s="17">
        <v>0</v>
      </c>
      <c r="HQ82" s="17">
        <v>0</v>
      </c>
      <c r="HR82" s="17">
        <v>0</v>
      </c>
      <c r="HS82" s="17">
        <v>0</v>
      </c>
      <c r="HT82" s="17">
        <v>0</v>
      </c>
      <c r="HU82" s="17">
        <v>0</v>
      </c>
      <c r="HV82" s="17">
        <v>0</v>
      </c>
      <c r="HW82" s="17">
        <v>0</v>
      </c>
      <c r="HX82" s="17">
        <v>0</v>
      </c>
      <c r="HY82" s="17">
        <v>0</v>
      </c>
      <c r="HZ82" s="17">
        <v>0</v>
      </c>
      <c r="IA82" s="17">
        <v>0</v>
      </c>
      <c r="IB82" s="17">
        <v>0</v>
      </c>
      <c r="IC82" s="17">
        <v>0</v>
      </c>
      <c r="ID82" s="17">
        <v>0</v>
      </c>
      <c r="IE82" s="17">
        <v>0</v>
      </c>
      <c r="IF82" s="17">
        <v>0</v>
      </c>
      <c r="IG82" s="17">
        <v>0</v>
      </c>
      <c r="IH82" s="17">
        <v>0</v>
      </c>
      <c r="II82" s="17">
        <v>0</v>
      </c>
      <c r="IJ82" s="17">
        <v>0</v>
      </c>
      <c r="IK82" s="17">
        <v>0</v>
      </c>
      <c r="IL82" s="17">
        <v>0</v>
      </c>
      <c r="IM82" s="17">
        <v>0</v>
      </c>
      <c r="IN82" s="18">
        <v>0</v>
      </c>
      <c r="IO82" s="17">
        <v>0</v>
      </c>
      <c r="IP82" s="17">
        <v>0</v>
      </c>
      <c r="IQ82" s="17">
        <v>0</v>
      </c>
      <c r="IR82" s="17">
        <v>0</v>
      </c>
      <c r="IS82" s="17">
        <v>0</v>
      </c>
      <c r="IT82" s="17">
        <v>0</v>
      </c>
      <c r="IU82" s="17">
        <v>0</v>
      </c>
      <c r="IV82" s="17">
        <v>0</v>
      </c>
      <c r="IW82" s="18">
        <v>0</v>
      </c>
      <c r="IX82" s="17">
        <v>0</v>
      </c>
      <c r="IY82" s="17">
        <v>0</v>
      </c>
      <c r="IZ82" s="17">
        <v>0</v>
      </c>
      <c r="JA82" s="17">
        <v>0</v>
      </c>
      <c r="JB82" s="17">
        <v>0</v>
      </c>
      <c r="JC82" s="17">
        <v>0</v>
      </c>
      <c r="JD82" s="17">
        <v>0</v>
      </c>
      <c r="JE82" s="18">
        <v>0</v>
      </c>
      <c r="JF82" s="17">
        <v>0</v>
      </c>
      <c r="JG82" s="17">
        <v>0</v>
      </c>
      <c r="JH82" s="18">
        <v>0</v>
      </c>
      <c r="JI82" s="17">
        <v>0</v>
      </c>
      <c r="JJ82" s="17">
        <v>0</v>
      </c>
      <c r="JK82" s="19">
        <f>C82-[2]КДФ_Пенза!G$10</f>
        <v>0</v>
      </c>
      <c r="JL82" s="20">
        <f>$C82-[2]КДФ_Пенза!$G$10</f>
        <v>0</v>
      </c>
    </row>
    <row r="83" spans="1:272" ht="18.75" x14ac:dyDescent="0.3">
      <c r="A83" s="35">
        <f t="shared" si="38"/>
        <v>71</v>
      </c>
      <c r="B83" s="41" t="s">
        <v>603</v>
      </c>
      <c r="C83" s="12">
        <f t="array" ref="C83:JG83">TRANSPOSE([2]ГУБЕРДОКТОР!$G$10:$G$277)</f>
        <v>30</v>
      </c>
      <c r="D83" s="13">
        <v>0</v>
      </c>
      <c r="E83" s="14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4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3">
        <v>0</v>
      </c>
      <c r="BW83" s="13">
        <v>0</v>
      </c>
      <c r="BX83" s="13">
        <v>0</v>
      </c>
      <c r="BY83" s="13">
        <v>0</v>
      </c>
      <c r="BZ83" s="13">
        <v>0</v>
      </c>
      <c r="CA83" s="13">
        <v>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4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0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5">
        <v>0</v>
      </c>
      <c r="DS83" s="13">
        <v>0</v>
      </c>
      <c r="DT83" s="13">
        <v>0</v>
      </c>
      <c r="DU83" s="13">
        <v>0</v>
      </c>
      <c r="DV83" s="13">
        <v>0</v>
      </c>
      <c r="DW83" s="13">
        <v>0</v>
      </c>
      <c r="DX83" s="13">
        <v>0</v>
      </c>
      <c r="DY83" s="13">
        <v>0</v>
      </c>
      <c r="DZ83" s="13">
        <v>0</v>
      </c>
      <c r="EA83" s="13">
        <v>0</v>
      </c>
      <c r="EB83" s="13">
        <v>0</v>
      </c>
      <c r="EC83" s="13">
        <v>0</v>
      </c>
      <c r="ED83" s="16">
        <v>0</v>
      </c>
      <c r="EE83" s="13">
        <v>0</v>
      </c>
      <c r="EF83" s="13">
        <v>0</v>
      </c>
      <c r="EG83" s="13">
        <v>0</v>
      </c>
      <c r="EH83" s="13">
        <v>0</v>
      </c>
      <c r="EI83" s="13">
        <v>0</v>
      </c>
      <c r="EJ83" s="13">
        <v>0</v>
      </c>
      <c r="EK83" s="13">
        <v>0</v>
      </c>
      <c r="EL83" s="13">
        <v>0</v>
      </c>
      <c r="EM83" s="13">
        <v>0</v>
      </c>
      <c r="EN83" s="13">
        <v>0</v>
      </c>
      <c r="EO83" s="13">
        <v>0</v>
      </c>
      <c r="EP83" s="13">
        <v>0</v>
      </c>
      <c r="EQ83" s="13">
        <v>0</v>
      </c>
      <c r="ER83" s="13">
        <v>0</v>
      </c>
      <c r="ES83" s="13">
        <v>0</v>
      </c>
      <c r="ET83" s="13">
        <v>0</v>
      </c>
      <c r="EU83" s="13">
        <v>0</v>
      </c>
      <c r="EV83" s="13">
        <v>0</v>
      </c>
      <c r="EW83" s="13">
        <v>0</v>
      </c>
      <c r="EX83" s="13">
        <v>0</v>
      </c>
      <c r="EY83" s="13">
        <v>0</v>
      </c>
      <c r="EZ83" s="13">
        <v>0</v>
      </c>
      <c r="FA83" s="13">
        <v>0</v>
      </c>
      <c r="FB83" s="13">
        <v>0</v>
      </c>
      <c r="FC83" s="13">
        <v>0</v>
      </c>
      <c r="FD83" s="13">
        <v>0</v>
      </c>
      <c r="FE83" s="13">
        <v>0</v>
      </c>
      <c r="FF83" s="13">
        <v>0</v>
      </c>
      <c r="FG83" s="13">
        <v>0</v>
      </c>
      <c r="FH83" s="13">
        <v>0</v>
      </c>
      <c r="FI83" s="13">
        <v>0</v>
      </c>
      <c r="FJ83" s="13">
        <v>0</v>
      </c>
      <c r="FK83" s="13">
        <v>0</v>
      </c>
      <c r="FL83" s="13">
        <v>0</v>
      </c>
      <c r="FM83" s="13">
        <v>0</v>
      </c>
      <c r="FN83" s="13">
        <v>0</v>
      </c>
      <c r="FO83" s="13">
        <v>0</v>
      </c>
      <c r="FP83" s="13">
        <v>0</v>
      </c>
      <c r="FQ83" s="13">
        <v>0</v>
      </c>
      <c r="FR83" s="13">
        <v>0</v>
      </c>
      <c r="FS83" s="13">
        <v>0</v>
      </c>
      <c r="FT83" s="13">
        <v>0</v>
      </c>
      <c r="FU83" s="13">
        <v>0</v>
      </c>
      <c r="FV83" s="13">
        <v>0</v>
      </c>
      <c r="FW83" s="13">
        <v>0</v>
      </c>
      <c r="FX83" s="13">
        <v>0</v>
      </c>
      <c r="FY83" s="13">
        <v>0</v>
      </c>
      <c r="FZ83" s="13">
        <v>0</v>
      </c>
      <c r="GA83" s="13">
        <v>0</v>
      </c>
      <c r="GB83" s="13">
        <v>0</v>
      </c>
      <c r="GC83" s="14">
        <v>0</v>
      </c>
      <c r="GD83" s="13">
        <v>0</v>
      </c>
      <c r="GE83" s="13">
        <v>0</v>
      </c>
      <c r="GF83" s="14">
        <v>0</v>
      </c>
      <c r="GG83" s="13">
        <v>0</v>
      </c>
      <c r="GH83" s="15">
        <v>0</v>
      </c>
      <c r="GI83" s="13">
        <v>0</v>
      </c>
      <c r="GJ83" s="17">
        <v>0</v>
      </c>
      <c r="GK83" s="17">
        <v>0</v>
      </c>
      <c r="GL83" s="17">
        <v>0</v>
      </c>
      <c r="GM83" s="17">
        <v>0</v>
      </c>
      <c r="GN83" s="17">
        <v>0</v>
      </c>
      <c r="GO83" s="17">
        <v>0</v>
      </c>
      <c r="GP83" s="17">
        <v>0</v>
      </c>
      <c r="GQ83" s="17">
        <v>0</v>
      </c>
      <c r="GR83" s="17">
        <v>0</v>
      </c>
      <c r="GS83" s="17">
        <v>0</v>
      </c>
      <c r="GT83" s="17">
        <v>0</v>
      </c>
      <c r="GU83" s="17">
        <v>0</v>
      </c>
      <c r="GV83" s="17">
        <v>0</v>
      </c>
      <c r="GW83" s="17">
        <v>0</v>
      </c>
      <c r="GX83" s="17">
        <v>0</v>
      </c>
      <c r="GY83" s="17">
        <v>0</v>
      </c>
      <c r="GZ83" s="17">
        <v>0</v>
      </c>
      <c r="HA83" s="17">
        <v>0</v>
      </c>
      <c r="HB83" s="17">
        <v>0</v>
      </c>
      <c r="HC83" s="18">
        <v>30</v>
      </c>
      <c r="HD83" s="17">
        <v>15</v>
      </c>
      <c r="HE83" s="17">
        <v>0</v>
      </c>
      <c r="HF83" s="17">
        <v>0</v>
      </c>
      <c r="HG83" s="17">
        <v>0</v>
      </c>
      <c r="HH83" s="17">
        <v>0</v>
      </c>
      <c r="HI83" s="17">
        <v>0</v>
      </c>
      <c r="HJ83" s="17">
        <v>0</v>
      </c>
      <c r="HK83" s="17">
        <v>0</v>
      </c>
      <c r="HL83" s="17">
        <v>0</v>
      </c>
      <c r="HM83" s="17">
        <v>0</v>
      </c>
      <c r="HN83" s="17">
        <v>0</v>
      </c>
      <c r="HO83" s="17">
        <v>0</v>
      </c>
      <c r="HP83" s="17">
        <v>0</v>
      </c>
      <c r="HQ83" s="17">
        <v>0</v>
      </c>
      <c r="HR83" s="17">
        <v>0</v>
      </c>
      <c r="HS83" s="17">
        <v>0</v>
      </c>
      <c r="HT83" s="17">
        <v>0</v>
      </c>
      <c r="HU83" s="17">
        <v>0</v>
      </c>
      <c r="HV83" s="17">
        <v>0</v>
      </c>
      <c r="HW83" s="17">
        <v>0</v>
      </c>
      <c r="HX83" s="17">
        <v>0</v>
      </c>
      <c r="HY83" s="17">
        <v>0</v>
      </c>
      <c r="HZ83" s="17">
        <v>0</v>
      </c>
      <c r="IA83" s="17">
        <v>0</v>
      </c>
      <c r="IB83" s="17">
        <v>15</v>
      </c>
      <c r="IC83" s="17">
        <v>0</v>
      </c>
      <c r="ID83" s="17">
        <v>0</v>
      </c>
      <c r="IE83" s="17">
        <v>0</v>
      </c>
      <c r="IF83" s="17">
        <v>0</v>
      </c>
      <c r="IG83" s="17">
        <v>0</v>
      </c>
      <c r="IH83" s="17">
        <v>0</v>
      </c>
      <c r="II83" s="17">
        <v>0</v>
      </c>
      <c r="IJ83" s="17">
        <v>0</v>
      </c>
      <c r="IK83" s="17">
        <v>0</v>
      </c>
      <c r="IL83" s="17">
        <v>0</v>
      </c>
      <c r="IM83" s="17">
        <v>0</v>
      </c>
      <c r="IN83" s="18">
        <v>0</v>
      </c>
      <c r="IO83" s="17">
        <v>0</v>
      </c>
      <c r="IP83" s="17">
        <v>0</v>
      </c>
      <c r="IQ83" s="17">
        <v>0</v>
      </c>
      <c r="IR83" s="17">
        <v>0</v>
      </c>
      <c r="IS83" s="17">
        <v>0</v>
      </c>
      <c r="IT83" s="17">
        <v>0</v>
      </c>
      <c r="IU83" s="17">
        <v>0</v>
      </c>
      <c r="IV83" s="17">
        <v>0</v>
      </c>
      <c r="IW83" s="18">
        <v>0</v>
      </c>
      <c r="IX83" s="17">
        <v>0</v>
      </c>
      <c r="IY83" s="17">
        <v>0</v>
      </c>
      <c r="IZ83" s="17">
        <v>0</v>
      </c>
      <c r="JA83" s="17">
        <v>0</v>
      </c>
      <c r="JB83" s="17">
        <v>0</v>
      </c>
      <c r="JC83" s="17">
        <v>0</v>
      </c>
      <c r="JD83" s="17">
        <v>0</v>
      </c>
      <c r="JE83" s="18">
        <v>0</v>
      </c>
      <c r="JF83" s="17">
        <v>0</v>
      </c>
      <c r="JG83" s="17">
        <v>0</v>
      </c>
      <c r="JH83" s="42">
        <f>TRANSPOSE([2]ГУБЕРДОКТОР!$G$10:$G$277)</f>
        <v>0</v>
      </c>
      <c r="JI83" s="43">
        <f>TRANSPOSE([2]ГУБЕРДОКТОР!$G$10:$G$277)</f>
        <v>0</v>
      </c>
      <c r="JJ83" s="43">
        <f>TRANSPOSE([2]ГУБЕРДОКТОР!$G$10:$G$277)</f>
        <v>0</v>
      </c>
      <c r="JK83" s="19">
        <f>C83-[2]ГУБЕРДОКТОР!G10</f>
        <v>0</v>
      </c>
      <c r="JL83" s="20">
        <f>$C83-[2]ГУБЕРДОКТОР!$G$10</f>
        <v>0</v>
      </c>
    </row>
    <row r="84" spans="1:272" ht="18.75" x14ac:dyDescent="0.25">
      <c r="A84" s="35">
        <f t="shared" si="38"/>
        <v>72</v>
      </c>
      <c r="B84" s="41" t="s">
        <v>604</v>
      </c>
      <c r="C84" s="12">
        <f>TRANSPOSE([2]Центрзрения!$G$10:$G$277)</f>
        <v>0</v>
      </c>
      <c r="D84" s="44">
        <f>TRANSPOSE([2]Центрзрения!$G$10:$G$277)</f>
        <v>0</v>
      </c>
      <c r="E84" s="42">
        <f>TRANSPOSE([2]Центрзрения!$G$10:$G$277)</f>
        <v>0</v>
      </c>
      <c r="F84" s="43">
        <f>TRANSPOSE([2]Центрзрения!$G$10:$G$277)</f>
        <v>0</v>
      </c>
      <c r="G84" s="43">
        <f>TRANSPOSE([2]Центрзрения!$G$10:$G$277)</f>
        <v>0</v>
      </c>
      <c r="H84" s="43">
        <f>TRANSPOSE([2]Центрзрения!$G$10:$G$277)</f>
        <v>0</v>
      </c>
      <c r="I84" s="43">
        <f>TRANSPOSE([2]Центрзрения!$G$10:$G$277)</f>
        <v>0</v>
      </c>
      <c r="J84" s="43">
        <f>TRANSPOSE([2]Центрзрения!$G$10:$G$277)</f>
        <v>0</v>
      </c>
      <c r="K84" s="43">
        <f>TRANSPOSE([2]Центрзрения!$G$10:$G$277)</f>
        <v>0</v>
      </c>
      <c r="L84" s="43">
        <f>TRANSPOSE([2]Центрзрения!$G$10:$G$277)</f>
        <v>0</v>
      </c>
      <c r="M84" s="43">
        <f>TRANSPOSE([2]Центрзрения!$G$10:$G$277)</f>
        <v>0</v>
      </c>
      <c r="N84" s="43">
        <f>TRANSPOSE([2]Центрзрения!$G$10:$G$277)</f>
        <v>0</v>
      </c>
      <c r="O84" s="43">
        <f>TRANSPOSE([2]Центрзрения!$G$10:$G$277)</f>
        <v>0</v>
      </c>
      <c r="P84" s="43">
        <f>TRANSPOSE([2]Центрзрения!$G$10:$G$277)</f>
        <v>0</v>
      </c>
      <c r="Q84" s="43">
        <f>TRANSPOSE([2]Центрзрения!$G$10:$G$277)</f>
        <v>0</v>
      </c>
      <c r="R84" s="43">
        <f>TRANSPOSE([2]Центрзрения!$G$10:$G$277)</f>
        <v>0</v>
      </c>
      <c r="S84" s="43">
        <f>TRANSPOSE([2]Центрзрения!$G$10:$G$277)</f>
        <v>0</v>
      </c>
      <c r="T84" s="43">
        <f>TRANSPOSE([2]Центрзрения!$G$10:$G$277)</f>
        <v>0</v>
      </c>
      <c r="U84" s="43">
        <f>TRANSPOSE([2]Центрзрения!$G$10:$G$277)</f>
        <v>0</v>
      </c>
      <c r="V84" s="43">
        <f>TRANSPOSE([2]Центрзрения!$G$10:$G$277)</f>
        <v>0</v>
      </c>
      <c r="W84" s="43">
        <f>TRANSPOSE([2]Центрзрения!$G$10:$G$277)</f>
        <v>0</v>
      </c>
      <c r="X84" s="43">
        <f>TRANSPOSE([2]Центрзрения!$G$10:$G$277)</f>
        <v>0</v>
      </c>
      <c r="Y84" s="43">
        <f>TRANSPOSE([2]Центрзрения!$G$10:$G$277)</f>
        <v>0</v>
      </c>
      <c r="Z84" s="43">
        <f>TRANSPOSE([2]Центрзрения!$G$10:$G$277)</f>
        <v>0</v>
      </c>
      <c r="AA84" s="43">
        <f>TRANSPOSE([2]Центрзрения!$G$10:$G$277)</f>
        <v>0</v>
      </c>
      <c r="AB84" s="43">
        <f>TRANSPOSE([2]Центрзрения!$G$10:$G$277)</f>
        <v>0</v>
      </c>
      <c r="AC84" s="43">
        <f>TRANSPOSE([2]Центрзрения!$G$10:$G$277)</f>
        <v>0</v>
      </c>
      <c r="AD84" s="43">
        <f>TRANSPOSE([2]Центрзрения!$G$10:$G$277)</f>
        <v>0</v>
      </c>
      <c r="AE84" s="43">
        <f>TRANSPOSE([2]Центрзрения!$G$10:$G$277)</f>
        <v>0</v>
      </c>
      <c r="AF84" s="43">
        <f>TRANSPOSE([2]Центрзрения!$G$10:$G$277)</f>
        <v>0</v>
      </c>
      <c r="AG84" s="43">
        <f>TRANSPOSE([2]Центрзрения!$G$10:$G$277)</f>
        <v>0</v>
      </c>
      <c r="AH84" s="42">
        <f>TRANSPOSE([2]Центрзрения!$G$10:$G$277)</f>
        <v>0</v>
      </c>
      <c r="AI84" s="43">
        <f>TRANSPOSE([2]Центрзрения!$G$10:$G$277)</f>
        <v>0</v>
      </c>
      <c r="AJ84" s="43">
        <f>TRANSPOSE([2]Центрзрения!$G$10:$G$277)</f>
        <v>0</v>
      </c>
      <c r="AK84" s="43">
        <f>TRANSPOSE([2]Центрзрения!$G$10:$G$277)</f>
        <v>0</v>
      </c>
      <c r="AL84" s="43">
        <f>TRANSPOSE([2]Центрзрения!$G$10:$G$277)</f>
        <v>0</v>
      </c>
      <c r="AM84" s="43">
        <f>TRANSPOSE([2]Центрзрения!$G$10:$G$277)</f>
        <v>0</v>
      </c>
      <c r="AN84" s="43">
        <f>TRANSPOSE([2]Центрзрения!$G$10:$G$277)</f>
        <v>0</v>
      </c>
      <c r="AO84" s="43">
        <f>TRANSPOSE([2]Центрзрения!$G$10:$G$277)</f>
        <v>0</v>
      </c>
      <c r="AP84" s="43">
        <f>TRANSPOSE([2]Центрзрения!$G$10:$G$277)</f>
        <v>0</v>
      </c>
      <c r="AQ84" s="43">
        <f>TRANSPOSE([2]Центрзрения!$G$10:$G$277)</f>
        <v>0</v>
      </c>
      <c r="AR84" s="43">
        <f>TRANSPOSE([2]Центрзрения!$G$10:$G$277)</f>
        <v>0</v>
      </c>
      <c r="AS84" s="43">
        <f>TRANSPOSE([2]Центрзрения!$G$10:$G$277)</f>
        <v>0</v>
      </c>
      <c r="AT84" s="43">
        <f>TRANSPOSE([2]Центрзрения!$G$10:$G$277)</f>
        <v>0</v>
      </c>
      <c r="AU84" s="43">
        <f>TRANSPOSE([2]Центрзрения!$G$10:$G$277)</f>
        <v>0</v>
      </c>
      <c r="AV84" s="43">
        <f>TRANSPOSE([2]Центрзрения!$G$10:$G$277)</f>
        <v>0</v>
      </c>
      <c r="AW84" s="43">
        <f>TRANSPOSE([2]Центрзрения!$G$10:$G$277)</f>
        <v>0</v>
      </c>
      <c r="AX84" s="43">
        <f>TRANSPOSE([2]Центрзрения!$G$10:$G$277)</f>
        <v>0</v>
      </c>
      <c r="AY84" s="43">
        <f>TRANSPOSE([2]Центрзрения!$G$10:$G$277)</f>
        <v>0</v>
      </c>
      <c r="AZ84" s="43">
        <f>TRANSPOSE([2]Центрзрения!$G$10:$G$277)</f>
        <v>0</v>
      </c>
      <c r="BA84" s="43">
        <f>TRANSPOSE([2]Центрзрения!$G$10:$G$277)</f>
        <v>0</v>
      </c>
      <c r="BB84" s="43">
        <f>TRANSPOSE([2]Центрзрения!$G$10:$G$277)</f>
        <v>0</v>
      </c>
      <c r="BC84" s="43">
        <f>TRANSPOSE([2]Центрзрения!$G$10:$G$277)</f>
        <v>0</v>
      </c>
      <c r="BD84" s="43">
        <f>TRANSPOSE([2]Центрзрения!$G$10:$G$277)</f>
        <v>0</v>
      </c>
      <c r="BE84" s="43">
        <f>TRANSPOSE([2]Центрзрения!$G$10:$G$277)</f>
        <v>0</v>
      </c>
      <c r="BF84" s="43">
        <f>TRANSPOSE([2]Центрзрения!$G$10:$G$277)</f>
        <v>0</v>
      </c>
      <c r="BG84" s="43">
        <f>TRANSPOSE([2]Центрзрения!$G$10:$G$277)</f>
        <v>0</v>
      </c>
      <c r="BH84" s="43">
        <f>TRANSPOSE([2]Центрзрения!$G$10:$G$277)</f>
        <v>0</v>
      </c>
      <c r="BI84" s="43">
        <f>TRANSPOSE([2]Центрзрения!$G$10:$G$277)</f>
        <v>0</v>
      </c>
      <c r="BJ84" s="43">
        <f>TRANSPOSE([2]Центрзрения!$G$10:$G$277)</f>
        <v>0</v>
      </c>
      <c r="BK84" s="43">
        <f>TRANSPOSE([2]Центрзрения!$G$10:$G$277)</f>
        <v>0</v>
      </c>
      <c r="BL84" s="43">
        <f>TRANSPOSE([2]Центрзрения!$G$10:$G$277)</f>
        <v>0</v>
      </c>
      <c r="BM84" s="43">
        <f>TRANSPOSE([2]Центрзрения!$G$10:$G$277)</f>
        <v>0</v>
      </c>
      <c r="BN84" s="43">
        <f>TRANSPOSE([2]Центрзрения!$G$10:$G$277)</f>
        <v>0</v>
      </c>
      <c r="BO84" s="43">
        <f>TRANSPOSE([2]Центрзрения!$G$10:$G$277)</f>
        <v>0</v>
      </c>
      <c r="BP84" s="43">
        <f>TRANSPOSE([2]Центрзрения!$G$10:$G$277)</f>
        <v>0</v>
      </c>
      <c r="BQ84" s="43">
        <f>TRANSPOSE([2]Центрзрения!$G$10:$G$277)</f>
        <v>0</v>
      </c>
      <c r="BR84" s="43">
        <f>TRANSPOSE([2]Центрзрения!$G$10:$G$277)</f>
        <v>0</v>
      </c>
      <c r="BS84" s="43">
        <f>TRANSPOSE([2]Центрзрения!$G$10:$G$277)</f>
        <v>0</v>
      </c>
      <c r="BT84" s="43">
        <f>TRANSPOSE([2]Центрзрения!$G$10:$G$277)</f>
        <v>0</v>
      </c>
      <c r="BU84" s="43">
        <f>TRANSPOSE([2]Центрзрения!$G$10:$G$277)</f>
        <v>0</v>
      </c>
      <c r="BV84" s="43">
        <f>TRANSPOSE([2]Центрзрения!$G$10:$G$277)</f>
        <v>0</v>
      </c>
      <c r="BW84" s="43">
        <f>TRANSPOSE([2]Центрзрения!$G$10:$G$277)</f>
        <v>0</v>
      </c>
      <c r="BX84" s="43">
        <f>TRANSPOSE([2]Центрзрения!$G$10:$G$277)</f>
        <v>0</v>
      </c>
      <c r="BY84" s="43">
        <f>TRANSPOSE([2]Центрзрения!$G$10:$G$277)</f>
        <v>0</v>
      </c>
      <c r="BZ84" s="43">
        <f>TRANSPOSE([2]Центрзрения!$G$10:$G$277)</f>
        <v>0</v>
      </c>
      <c r="CA84" s="43">
        <f>TRANSPOSE([2]Центрзрения!$G$10:$G$277)</f>
        <v>0</v>
      </c>
      <c r="CB84" s="43">
        <f>TRANSPOSE([2]Центрзрения!$G$10:$G$277)</f>
        <v>0</v>
      </c>
      <c r="CC84" s="43">
        <f>TRANSPOSE([2]Центрзрения!$G$10:$G$277)</f>
        <v>0</v>
      </c>
      <c r="CD84" s="43">
        <f>TRANSPOSE([2]Центрзрения!$G$10:$G$277)</f>
        <v>0</v>
      </c>
      <c r="CE84" s="43">
        <f>TRANSPOSE([2]Центрзрения!$G$10:$G$277)</f>
        <v>0</v>
      </c>
      <c r="CF84" s="43">
        <f>TRANSPOSE([2]Центрзрения!$G$10:$G$277)</f>
        <v>0</v>
      </c>
      <c r="CG84" s="43">
        <f>TRANSPOSE([2]Центрзрения!$G$10:$G$277)</f>
        <v>0</v>
      </c>
      <c r="CH84" s="43">
        <f>TRANSPOSE([2]Центрзрения!$G$10:$G$277)</f>
        <v>0</v>
      </c>
      <c r="CI84" s="43">
        <f>TRANSPOSE([2]Центрзрения!$G$10:$G$277)</f>
        <v>0</v>
      </c>
      <c r="CJ84" s="42">
        <f>TRANSPOSE([2]Центрзрения!$G$10:$G$277)</f>
        <v>0</v>
      </c>
      <c r="CK84" s="43">
        <f>TRANSPOSE([2]Центрзрения!$G$10:$G$277)</f>
        <v>0</v>
      </c>
      <c r="CL84" s="43">
        <f>TRANSPOSE([2]Центрзрения!$G$10:$G$277)</f>
        <v>0</v>
      </c>
      <c r="CM84" s="43">
        <f>TRANSPOSE([2]Центрзрения!$G$10:$G$277)</f>
        <v>0</v>
      </c>
      <c r="CN84" s="43">
        <f>TRANSPOSE([2]Центрзрения!$G$10:$G$277)</f>
        <v>0</v>
      </c>
      <c r="CO84" s="43">
        <f>TRANSPOSE([2]Центрзрения!$G$10:$G$277)</f>
        <v>0</v>
      </c>
      <c r="CP84" s="43">
        <f>TRANSPOSE([2]Центрзрения!$G$10:$G$277)</f>
        <v>0</v>
      </c>
      <c r="CQ84" s="43">
        <f>TRANSPOSE([2]Центрзрения!$G$10:$G$277)</f>
        <v>0</v>
      </c>
      <c r="CR84" s="43">
        <f>TRANSPOSE([2]Центрзрения!$G$10:$G$277)</f>
        <v>0</v>
      </c>
      <c r="CS84" s="43">
        <f>TRANSPOSE([2]Центрзрения!$G$10:$G$277)</f>
        <v>0</v>
      </c>
      <c r="CT84" s="43">
        <f>TRANSPOSE([2]Центрзрения!$G$10:$G$277)</f>
        <v>0</v>
      </c>
      <c r="CU84" s="43">
        <f>TRANSPOSE([2]Центрзрения!$G$10:$G$277)</f>
        <v>0</v>
      </c>
      <c r="CV84" s="43">
        <f>TRANSPOSE([2]Центрзрения!$G$10:$G$277)</f>
        <v>0</v>
      </c>
      <c r="CW84" s="43">
        <f>TRANSPOSE([2]Центрзрения!$G$10:$G$277)</f>
        <v>0</v>
      </c>
      <c r="CX84" s="43">
        <f>TRANSPOSE([2]Центрзрения!$G$10:$G$277)</f>
        <v>0</v>
      </c>
      <c r="CY84" s="43">
        <f>TRANSPOSE([2]Центрзрения!$G$10:$G$277)</f>
        <v>0</v>
      </c>
      <c r="CZ84" s="43">
        <f>TRANSPOSE([2]Центрзрения!$G$10:$G$277)</f>
        <v>0</v>
      </c>
      <c r="DA84" s="43">
        <f>TRANSPOSE([2]Центрзрения!$G$10:$G$277)</f>
        <v>0</v>
      </c>
      <c r="DB84" s="43">
        <f>TRANSPOSE([2]Центрзрения!$G$10:$G$277)</f>
        <v>0</v>
      </c>
      <c r="DC84" s="43">
        <f>TRANSPOSE([2]Центрзрения!$G$10:$G$277)</f>
        <v>0</v>
      </c>
      <c r="DD84" s="43">
        <f>TRANSPOSE([2]Центрзрения!$G$10:$G$277)</f>
        <v>0</v>
      </c>
      <c r="DE84" s="43">
        <f>TRANSPOSE([2]Центрзрения!$G$10:$G$277)</f>
        <v>0</v>
      </c>
      <c r="DF84" s="43">
        <f>TRANSPOSE([2]Центрзрения!$G$10:$G$277)</f>
        <v>0</v>
      </c>
      <c r="DG84" s="43">
        <f>TRANSPOSE([2]Центрзрения!$G$10:$G$277)</f>
        <v>0</v>
      </c>
      <c r="DH84" s="43">
        <f>TRANSPOSE([2]Центрзрения!$G$10:$G$277)</f>
        <v>0</v>
      </c>
      <c r="DI84" s="43">
        <f>TRANSPOSE([2]Центрзрения!$G$10:$G$277)</f>
        <v>0</v>
      </c>
      <c r="DJ84" s="43">
        <f>TRANSPOSE([2]Центрзрения!$G$10:$G$277)</f>
        <v>0</v>
      </c>
      <c r="DK84" s="43">
        <f>TRANSPOSE([2]Центрзрения!$G$10:$G$277)</f>
        <v>0</v>
      </c>
      <c r="DL84" s="43">
        <f>TRANSPOSE([2]Центрзрения!$G$10:$G$277)</f>
        <v>0</v>
      </c>
      <c r="DM84" s="43">
        <f>TRANSPOSE([2]Центрзрения!$G$10:$G$277)</f>
        <v>0</v>
      </c>
      <c r="DN84" s="43">
        <f>TRANSPOSE([2]Центрзрения!$G$10:$G$277)</f>
        <v>0</v>
      </c>
      <c r="DO84" s="43">
        <f>TRANSPOSE([2]Центрзрения!$G$10:$G$277)</f>
        <v>0</v>
      </c>
      <c r="DP84" s="43">
        <f>TRANSPOSE([2]Центрзрения!$G$10:$G$277)</f>
        <v>0</v>
      </c>
      <c r="DQ84" s="43">
        <f>TRANSPOSE([2]Центрзрения!$G$10:$G$277)</f>
        <v>0</v>
      </c>
      <c r="DR84" s="45">
        <f>TRANSPOSE([2]Центрзрения!$G$10:$G$277)</f>
        <v>0</v>
      </c>
      <c r="DS84" s="43">
        <f>TRANSPOSE([2]Центрзрения!$G$10:$G$277)</f>
        <v>0</v>
      </c>
      <c r="DT84" s="43">
        <f>TRANSPOSE([2]Центрзрения!$G$10:$G$277)</f>
        <v>0</v>
      </c>
      <c r="DU84" s="43">
        <f>TRANSPOSE([2]Центрзрения!$G$10:$G$277)</f>
        <v>0</v>
      </c>
      <c r="DV84" s="43">
        <f>TRANSPOSE([2]Центрзрения!$G$10:$G$277)</f>
        <v>0</v>
      </c>
      <c r="DW84" s="43">
        <f>TRANSPOSE([2]Центрзрения!$G$10:$G$277)</f>
        <v>0</v>
      </c>
      <c r="DX84" s="43">
        <f>TRANSPOSE([2]Центрзрения!$G$10:$G$277)</f>
        <v>0</v>
      </c>
      <c r="DY84" s="43">
        <f>TRANSPOSE([2]Центрзрения!$G$10:$G$277)</f>
        <v>0</v>
      </c>
      <c r="DZ84" s="43">
        <f>TRANSPOSE([2]Центрзрения!$G$10:$G$277)</f>
        <v>0</v>
      </c>
      <c r="EA84" s="43">
        <f>TRANSPOSE([2]Центрзрения!$G$10:$G$277)</f>
        <v>0</v>
      </c>
      <c r="EB84" s="43">
        <f>TRANSPOSE([2]Центрзрения!$G$10:$G$277)</f>
        <v>0</v>
      </c>
      <c r="EC84" s="43">
        <f>TRANSPOSE([2]Центрзрения!$G$10:$G$277)</f>
        <v>0</v>
      </c>
      <c r="ED84" s="42">
        <f>TRANSPOSE([2]Центрзрения!$G$10:$G$277)</f>
        <v>0</v>
      </c>
      <c r="EE84" s="43">
        <f>TRANSPOSE([2]Центрзрения!$G$10:$G$277)</f>
        <v>0</v>
      </c>
      <c r="EF84" s="43">
        <f>TRANSPOSE([2]Центрзрения!$G$10:$G$277)</f>
        <v>0</v>
      </c>
      <c r="EG84" s="43">
        <f>TRANSPOSE([2]Центрзрения!$G$10:$G$277)</f>
        <v>0</v>
      </c>
      <c r="EH84" s="43">
        <f>TRANSPOSE([2]Центрзрения!$G$10:$G$277)</f>
        <v>0</v>
      </c>
      <c r="EI84" s="43">
        <f>TRANSPOSE([2]Центрзрения!$G$10:$G$277)</f>
        <v>0</v>
      </c>
      <c r="EJ84" s="43">
        <f>TRANSPOSE([2]Центрзрения!$G$10:$G$277)</f>
        <v>0</v>
      </c>
      <c r="EK84" s="43">
        <f>TRANSPOSE([2]Центрзрения!$G$10:$G$277)</f>
        <v>0</v>
      </c>
      <c r="EL84" s="43">
        <f>TRANSPOSE([2]Центрзрения!$G$10:$G$277)</f>
        <v>0</v>
      </c>
      <c r="EM84" s="43">
        <f>TRANSPOSE([2]Центрзрения!$G$10:$G$277)</f>
        <v>0</v>
      </c>
      <c r="EN84" s="43">
        <f>TRANSPOSE([2]Центрзрения!$G$10:$G$277)</f>
        <v>0</v>
      </c>
      <c r="EO84" s="43">
        <f>TRANSPOSE([2]Центрзрения!$G$10:$G$277)</f>
        <v>0</v>
      </c>
      <c r="EP84" s="43">
        <f>TRANSPOSE([2]Центрзрения!$G$10:$G$277)</f>
        <v>0</v>
      </c>
      <c r="EQ84" s="43">
        <f>TRANSPOSE([2]Центрзрения!$G$10:$G$277)</f>
        <v>0</v>
      </c>
      <c r="ER84" s="43">
        <f>TRANSPOSE([2]Центрзрения!$G$10:$G$277)</f>
        <v>0</v>
      </c>
      <c r="ES84" s="43">
        <f>TRANSPOSE([2]Центрзрения!$G$10:$G$277)</f>
        <v>0</v>
      </c>
      <c r="ET84" s="43">
        <f>TRANSPOSE([2]Центрзрения!$G$10:$G$277)</f>
        <v>0</v>
      </c>
      <c r="EU84" s="43">
        <f>TRANSPOSE([2]Центрзрения!$G$10:$G$277)</f>
        <v>0</v>
      </c>
      <c r="EV84" s="43">
        <f>TRANSPOSE([2]Центрзрения!$G$10:$G$277)</f>
        <v>0</v>
      </c>
      <c r="EW84" s="43">
        <f>TRANSPOSE([2]Центрзрения!$G$10:$G$277)</f>
        <v>0</v>
      </c>
      <c r="EX84" s="43">
        <f>TRANSPOSE([2]Центрзрения!$G$10:$G$277)</f>
        <v>0</v>
      </c>
      <c r="EY84" s="43">
        <f>TRANSPOSE([2]Центрзрения!$G$10:$G$277)</f>
        <v>0</v>
      </c>
      <c r="EZ84" s="43">
        <f>TRANSPOSE([2]Центрзрения!$G$10:$G$277)</f>
        <v>0</v>
      </c>
      <c r="FA84" s="43">
        <f>TRANSPOSE([2]Центрзрения!$G$10:$G$277)</f>
        <v>0</v>
      </c>
      <c r="FB84" s="43">
        <f>TRANSPOSE([2]Центрзрения!$G$10:$G$277)</f>
        <v>0</v>
      </c>
      <c r="FC84" s="43">
        <f>TRANSPOSE([2]Центрзрения!$G$10:$G$277)</f>
        <v>0</v>
      </c>
      <c r="FD84" s="43">
        <f>TRANSPOSE([2]Центрзрения!$G$10:$G$277)</f>
        <v>0</v>
      </c>
      <c r="FE84" s="43">
        <f>TRANSPOSE([2]Центрзрения!$G$10:$G$277)</f>
        <v>0</v>
      </c>
      <c r="FF84" s="43">
        <f>TRANSPOSE([2]Центрзрения!$G$10:$G$277)</f>
        <v>0</v>
      </c>
      <c r="FG84" s="43">
        <f>TRANSPOSE([2]Центрзрения!$G$10:$G$277)</f>
        <v>0</v>
      </c>
      <c r="FH84" s="43">
        <f>TRANSPOSE([2]Центрзрения!$G$10:$G$277)</f>
        <v>0</v>
      </c>
      <c r="FI84" s="43">
        <f>TRANSPOSE([2]Центрзрения!$G$10:$G$277)</f>
        <v>0</v>
      </c>
      <c r="FJ84" s="43">
        <f>TRANSPOSE([2]Центрзрения!$G$10:$G$277)</f>
        <v>0</v>
      </c>
      <c r="FK84" s="43">
        <f>TRANSPOSE([2]Центрзрения!$G$10:$G$277)</f>
        <v>0</v>
      </c>
      <c r="FL84" s="43">
        <f>TRANSPOSE([2]Центрзрения!$G$10:$G$277)</f>
        <v>0</v>
      </c>
      <c r="FM84" s="43">
        <f>TRANSPOSE([2]Центрзрения!$G$10:$G$277)</f>
        <v>0</v>
      </c>
      <c r="FN84" s="43">
        <f>TRANSPOSE([2]Центрзрения!$G$10:$G$277)</f>
        <v>0</v>
      </c>
      <c r="FO84" s="43">
        <f>TRANSPOSE([2]Центрзрения!$G$10:$G$277)</f>
        <v>0</v>
      </c>
      <c r="FP84" s="43">
        <f>TRANSPOSE([2]Центрзрения!$G$10:$G$277)</f>
        <v>0</v>
      </c>
      <c r="FQ84" s="43">
        <f>TRANSPOSE([2]Центрзрения!$G$10:$G$277)</f>
        <v>0</v>
      </c>
      <c r="FR84" s="43">
        <f>TRANSPOSE([2]Центрзрения!$G$10:$G$277)</f>
        <v>0</v>
      </c>
      <c r="FS84" s="43">
        <f>TRANSPOSE([2]Центрзрения!$G$10:$G$277)</f>
        <v>0</v>
      </c>
      <c r="FT84" s="43">
        <f>TRANSPOSE([2]Центрзрения!$G$10:$G$277)</f>
        <v>0</v>
      </c>
      <c r="FU84" s="43">
        <f>TRANSPOSE([2]Центрзрения!$G$10:$G$277)</f>
        <v>0</v>
      </c>
      <c r="FV84" s="43">
        <f>TRANSPOSE([2]Центрзрения!$G$10:$G$277)</f>
        <v>0</v>
      </c>
      <c r="FW84" s="43">
        <f>TRANSPOSE([2]Центрзрения!$G$10:$G$277)</f>
        <v>0</v>
      </c>
      <c r="FX84" s="43">
        <f>TRANSPOSE([2]Центрзрения!$G$10:$G$277)</f>
        <v>0</v>
      </c>
      <c r="FY84" s="43">
        <f>TRANSPOSE([2]Центрзрения!$G$10:$G$277)</f>
        <v>0</v>
      </c>
      <c r="FZ84" s="43">
        <f>TRANSPOSE([2]Центрзрения!$G$10:$G$277)</f>
        <v>0</v>
      </c>
      <c r="GA84" s="43">
        <f>TRANSPOSE([2]Центрзрения!$G$10:$G$277)</f>
        <v>0</v>
      </c>
      <c r="GB84" s="43">
        <f>TRANSPOSE([2]Центрзрения!$G$10:$G$277)</f>
        <v>0</v>
      </c>
      <c r="GC84" s="42">
        <f>TRANSPOSE([2]Центрзрения!$G$10:$G$277)</f>
        <v>0</v>
      </c>
      <c r="GD84" s="43">
        <f>TRANSPOSE([2]Центрзрения!$G$10:$G$277)</f>
        <v>0</v>
      </c>
      <c r="GE84" s="43">
        <f>TRANSPOSE([2]Центрзрения!$G$10:$G$277)</f>
        <v>0</v>
      </c>
      <c r="GF84" s="42">
        <f>TRANSPOSE([2]Центрзрения!$G$10:$G$277)</f>
        <v>0</v>
      </c>
      <c r="GG84" s="43">
        <f>TRANSPOSE([2]Центрзрения!$G$10:$G$277)</f>
        <v>0</v>
      </c>
      <c r="GH84" s="45">
        <f>TRANSPOSE([2]Центрзрения!$G$10:$G$277)</f>
        <v>0</v>
      </c>
      <c r="GI84" s="43">
        <f>TRANSPOSE([2]Центрзрения!$G$10:$G$277)</f>
        <v>0</v>
      </c>
      <c r="GJ84" s="43">
        <f>TRANSPOSE([2]Центрзрения!$G$10:$G$277)</f>
        <v>0</v>
      </c>
      <c r="GK84" s="17">
        <f>TRANSPOSE([2]Центрзрения!$G$10:$G$277)</f>
        <v>0</v>
      </c>
      <c r="GL84" s="43">
        <f>TRANSPOSE([2]Центрзрения!$G$10:$G$277)</f>
        <v>0</v>
      </c>
      <c r="GM84" s="43">
        <f>TRANSPOSE([2]Центрзрения!$G$10:$G$277)</f>
        <v>0</v>
      </c>
      <c r="GN84" s="43">
        <f>TRANSPOSE([2]Центрзрения!$G$10:$G$277)</f>
        <v>0</v>
      </c>
      <c r="GO84" s="43">
        <f>TRANSPOSE([2]Центрзрения!$G$10:$G$277)</f>
        <v>0</v>
      </c>
      <c r="GP84" s="43">
        <f>TRANSPOSE([2]Центрзрения!$G$10:$G$277)</f>
        <v>0</v>
      </c>
      <c r="GQ84" s="43">
        <f>TRANSPOSE([2]Центрзрения!$G$10:$G$277)</f>
        <v>0</v>
      </c>
      <c r="GR84" s="43">
        <f>TRANSPOSE([2]Центрзрения!$G$10:$G$277)</f>
        <v>0</v>
      </c>
      <c r="GS84" s="43">
        <f>TRANSPOSE([2]Центрзрения!$G$10:$G$277)</f>
        <v>0</v>
      </c>
      <c r="GT84" s="43">
        <f>TRANSPOSE([2]Центрзрения!$G$10:$G$277)</f>
        <v>0</v>
      </c>
      <c r="GU84" s="43">
        <f>TRANSPOSE([2]Центрзрения!$G$10:$G$277)</f>
        <v>0</v>
      </c>
      <c r="GV84" s="43">
        <f>TRANSPOSE([2]Центрзрения!$G$10:$G$277)</f>
        <v>0</v>
      </c>
      <c r="GW84" s="43">
        <f>TRANSPOSE([2]Центрзрения!$G$10:$G$277)</f>
        <v>0</v>
      </c>
      <c r="GX84" s="43">
        <f>TRANSPOSE([2]Центрзрения!$G$10:$G$277)</f>
        <v>0</v>
      </c>
      <c r="GY84" s="43">
        <f>TRANSPOSE([2]Центрзрения!$G$10:$G$277)</f>
        <v>0</v>
      </c>
      <c r="GZ84" s="43">
        <f>TRANSPOSE([2]Центрзрения!$G$10:$G$277)</f>
        <v>0</v>
      </c>
      <c r="HA84" s="43">
        <f>TRANSPOSE([2]Центрзрения!$G$10:$G$277)</f>
        <v>0</v>
      </c>
      <c r="HB84" s="43">
        <f>TRANSPOSE([2]Центрзрения!$G$10:$G$277)</f>
        <v>0</v>
      </c>
      <c r="HC84" s="42">
        <f>TRANSPOSE([2]Центрзрения!$G$10:$G$277)</f>
        <v>0</v>
      </c>
      <c r="HD84" s="43">
        <f>TRANSPOSE([2]Центрзрения!$G$10:$G$277)</f>
        <v>0</v>
      </c>
      <c r="HE84" s="43">
        <f>TRANSPOSE([2]Центрзрения!$G$10:$G$277)</f>
        <v>0</v>
      </c>
      <c r="HF84" s="43">
        <f>TRANSPOSE([2]Центрзрения!$G$10:$G$277)</f>
        <v>0</v>
      </c>
      <c r="HG84" s="43">
        <f>TRANSPOSE([2]Центрзрения!$G$10:$G$277)</f>
        <v>0</v>
      </c>
      <c r="HH84" s="43">
        <f>TRANSPOSE([2]Центрзрения!$G$10:$G$277)</f>
        <v>0</v>
      </c>
      <c r="HI84" s="43">
        <f>TRANSPOSE([2]Центрзрения!$G$10:$G$277)</f>
        <v>0</v>
      </c>
      <c r="HJ84" s="43">
        <f>TRANSPOSE([2]Центрзрения!$G$10:$G$277)</f>
        <v>0</v>
      </c>
      <c r="HK84" s="43">
        <f>TRANSPOSE([2]Центрзрения!$G$10:$G$277)</f>
        <v>0</v>
      </c>
      <c r="HL84" s="43">
        <f>TRANSPOSE([2]Центрзрения!$G$10:$G$277)</f>
        <v>0</v>
      </c>
      <c r="HM84" s="43">
        <f>TRANSPOSE([2]Центрзрения!$G$10:$G$277)</f>
        <v>0</v>
      </c>
      <c r="HN84" s="43">
        <f>TRANSPOSE([2]Центрзрения!$G$10:$G$277)</f>
        <v>0</v>
      </c>
      <c r="HO84" s="43">
        <f>TRANSPOSE([2]Центрзрения!$G$10:$G$277)</f>
        <v>0</v>
      </c>
      <c r="HP84" s="43">
        <f>TRANSPOSE([2]Центрзрения!$G$10:$G$277)</f>
        <v>0</v>
      </c>
      <c r="HQ84" s="43">
        <f>TRANSPOSE([2]Центрзрения!$G$10:$G$277)</f>
        <v>0</v>
      </c>
      <c r="HR84" s="43">
        <f>TRANSPOSE([2]Центрзрения!$G$10:$G$277)</f>
        <v>0</v>
      </c>
      <c r="HS84" s="43">
        <f>TRANSPOSE([2]Центрзрения!$G$10:$G$277)</f>
        <v>0</v>
      </c>
      <c r="HT84" s="43">
        <f>TRANSPOSE([2]Центрзрения!$G$10:$G$277)</f>
        <v>0</v>
      </c>
      <c r="HU84" s="43">
        <f>TRANSPOSE([2]Центрзрения!$G$10:$G$277)</f>
        <v>0</v>
      </c>
      <c r="HV84" s="43">
        <f>TRANSPOSE([2]Центрзрения!$G$10:$G$277)</f>
        <v>0</v>
      </c>
      <c r="HW84" s="43">
        <f>TRANSPOSE([2]Центрзрения!$G$10:$G$277)</f>
        <v>0</v>
      </c>
      <c r="HX84" s="43">
        <f>TRANSPOSE([2]Центрзрения!$G$10:$G$277)</f>
        <v>0</v>
      </c>
      <c r="HY84" s="43">
        <f>TRANSPOSE([2]Центрзрения!$G$10:$G$277)</f>
        <v>0</v>
      </c>
      <c r="HZ84" s="43">
        <f>TRANSPOSE([2]Центрзрения!$G$10:$G$277)</f>
        <v>0</v>
      </c>
      <c r="IA84" s="43">
        <f>TRANSPOSE([2]Центрзрения!$G$10:$G$277)</f>
        <v>0</v>
      </c>
      <c r="IB84" s="43">
        <f>TRANSPOSE([2]Центрзрения!$G$10:$G$277)</f>
        <v>0</v>
      </c>
      <c r="IC84" s="43">
        <f>TRANSPOSE([2]Центрзрения!$G$10:$G$277)</f>
        <v>0</v>
      </c>
      <c r="ID84" s="43">
        <f>TRANSPOSE([2]Центрзрения!$G$10:$G$277)</f>
        <v>0</v>
      </c>
      <c r="IE84" s="43">
        <f>TRANSPOSE([2]Центрзрения!$G$10:$G$277)</f>
        <v>0</v>
      </c>
      <c r="IF84" s="43">
        <f>TRANSPOSE([2]Центрзрения!$G$10:$G$277)</f>
        <v>0</v>
      </c>
      <c r="IG84" s="43">
        <f>TRANSPOSE([2]Центрзрения!$G$10:$G$277)</f>
        <v>0</v>
      </c>
      <c r="IH84" s="43">
        <f>TRANSPOSE([2]Центрзрения!$G$10:$G$277)</f>
        <v>0</v>
      </c>
      <c r="II84" s="43">
        <f>TRANSPOSE([2]Центрзрения!$G$10:$G$277)</f>
        <v>0</v>
      </c>
      <c r="IJ84" s="43">
        <f>TRANSPOSE([2]Центрзрения!$G$10:$G$277)</f>
        <v>0</v>
      </c>
      <c r="IK84" s="43">
        <f>TRANSPOSE([2]Центрзрения!$G$10:$G$277)</f>
        <v>0</v>
      </c>
      <c r="IL84" s="43">
        <f>TRANSPOSE([2]Центрзрения!$G$10:$G$277)</f>
        <v>0</v>
      </c>
      <c r="IM84" s="43">
        <f>TRANSPOSE([2]Центрзрения!$G$10:$G$277)</f>
        <v>0</v>
      </c>
      <c r="IN84" s="42">
        <f>TRANSPOSE([2]Центрзрения!$G$10:$G$277)</f>
        <v>0</v>
      </c>
      <c r="IO84" s="43">
        <f>TRANSPOSE([2]Центрзрения!$G$10:$G$277)</f>
        <v>0</v>
      </c>
      <c r="IP84" s="43">
        <f>TRANSPOSE([2]Центрзрения!$G$10:$G$277)</f>
        <v>0</v>
      </c>
      <c r="IQ84" s="43">
        <f>TRANSPOSE([2]Центрзрения!$G$10:$G$277)</f>
        <v>0</v>
      </c>
      <c r="IR84" s="43">
        <f>TRANSPOSE([2]Центрзрения!$G$10:$G$277)</f>
        <v>0</v>
      </c>
      <c r="IS84" s="43">
        <f>TRANSPOSE([2]Центрзрения!$G$10:$G$277)</f>
        <v>0</v>
      </c>
      <c r="IT84" s="43">
        <f>TRANSPOSE([2]Центрзрения!$G$10:$G$277)</f>
        <v>0</v>
      </c>
      <c r="IU84" s="43">
        <f>TRANSPOSE([2]Центрзрения!$G$10:$G$277)</f>
        <v>0</v>
      </c>
      <c r="IV84" s="43">
        <f>TRANSPOSE([2]Центрзрения!$G$10:$G$277)</f>
        <v>0</v>
      </c>
      <c r="IW84" s="42">
        <f>TRANSPOSE([2]Центрзрения!$G$10:$G$277)</f>
        <v>0</v>
      </c>
      <c r="IX84" s="43">
        <f>TRANSPOSE([2]Центрзрения!$G$10:$G$277)</f>
        <v>0</v>
      </c>
      <c r="IY84" s="43">
        <f>TRANSPOSE([2]Центрзрения!$G$10:$G$277)</f>
        <v>0</v>
      </c>
      <c r="IZ84" s="43">
        <f>TRANSPOSE([2]Центрзрения!$G$10:$G$277)</f>
        <v>0</v>
      </c>
      <c r="JA84" s="43">
        <f>TRANSPOSE([2]Центрзрения!$G$10:$G$277)</f>
        <v>0</v>
      </c>
      <c r="JB84" s="43">
        <f>TRANSPOSE([2]Центрзрения!$G$10:$G$277)</f>
        <v>0</v>
      </c>
      <c r="JC84" s="43">
        <f>TRANSPOSE([2]Центрзрения!$G$10:$G$277)</f>
        <v>0</v>
      </c>
      <c r="JD84" s="43">
        <f>TRANSPOSE([2]Центрзрения!$G$10:$G$277)</f>
        <v>0</v>
      </c>
      <c r="JE84" s="42">
        <f>TRANSPOSE([2]Центрзрения!$G$10:$G$277)</f>
        <v>0</v>
      </c>
      <c r="JF84" s="43">
        <f>TRANSPOSE([2]Центрзрения!$G$10:$G$277)</f>
        <v>0</v>
      </c>
      <c r="JG84" s="43">
        <f>TRANSPOSE([2]Центрзрения!$G$10:$G$277)</f>
        <v>0</v>
      </c>
      <c r="JH84" s="42">
        <f>TRANSPOSE([2]Центрзрения!$G$10:$G$277)</f>
        <v>0</v>
      </c>
      <c r="JI84" s="43">
        <f>TRANSPOSE([2]Центрзрения!$G$10:$G$277)</f>
        <v>0</v>
      </c>
      <c r="JJ84" s="43">
        <f>TRANSPOSE([2]Центрзрения!$G$10:$G$277)</f>
        <v>0</v>
      </c>
      <c r="JK84" s="19">
        <f>C84-[2]Центрзрения!G$10</f>
        <v>0</v>
      </c>
      <c r="JL84" s="20">
        <f>$C84-[2]Центрзрения!$G$10</f>
        <v>0</v>
      </c>
    </row>
    <row r="85" spans="1:272" ht="18.75" x14ac:dyDescent="0.3">
      <c r="A85" s="35">
        <f t="shared" si="38"/>
        <v>73</v>
      </c>
      <c r="B85" s="41" t="s">
        <v>605</v>
      </c>
      <c r="C85" s="12">
        <f>TRANSPOSE([2]МЕДИКАЛ!$G$10:$G$277)</f>
        <v>0</v>
      </c>
      <c r="D85" s="13">
        <f>TRANSPOSE([2]МЕДИКАЛ!$G$10:$G$277)</f>
        <v>0</v>
      </c>
      <c r="E85" s="14">
        <f>TRANSPOSE([2]МЕДИКАЛ!$G$10:$G$277)</f>
        <v>0</v>
      </c>
      <c r="F85" s="13">
        <f>TRANSPOSE([2]МЕДИКАЛ!$G$10:$G$277)</f>
        <v>0</v>
      </c>
      <c r="G85" s="13">
        <f>TRANSPOSE([2]МЕДИКАЛ!$G$10:$G$277)</f>
        <v>0</v>
      </c>
      <c r="H85" s="13">
        <f>TRANSPOSE([2]МЕДИКАЛ!$G$10:$G$277)</f>
        <v>0</v>
      </c>
      <c r="I85" s="13">
        <f>TRANSPOSE([2]МЕДИКАЛ!$G$10:$G$277)</f>
        <v>0</v>
      </c>
      <c r="J85" s="13">
        <f>TRANSPOSE([2]МЕДИКАЛ!$G$10:$G$277)</f>
        <v>0</v>
      </c>
      <c r="K85" s="13">
        <f>TRANSPOSE([2]МЕДИКАЛ!$G$10:$G$277)</f>
        <v>0</v>
      </c>
      <c r="L85" s="13">
        <f>TRANSPOSE([2]МЕДИКАЛ!$G$10:$G$277)</f>
        <v>0</v>
      </c>
      <c r="M85" s="13">
        <f>TRANSPOSE([2]МЕДИКАЛ!$G$10:$G$277)</f>
        <v>0</v>
      </c>
      <c r="N85" s="13">
        <f>TRANSPOSE([2]МЕДИКАЛ!$G$10:$G$277)</f>
        <v>0</v>
      </c>
      <c r="O85" s="13">
        <f>TRANSPOSE([2]МЕДИКАЛ!$G$10:$G$277)</f>
        <v>0</v>
      </c>
      <c r="P85" s="13">
        <f>TRANSPOSE([2]МЕДИКАЛ!$G$10:$G$277)</f>
        <v>0</v>
      </c>
      <c r="Q85" s="13">
        <f>TRANSPOSE([2]МЕДИКАЛ!$G$10:$G$277)</f>
        <v>0</v>
      </c>
      <c r="R85" s="13">
        <f>TRANSPOSE([2]МЕДИКАЛ!$G$10:$G$277)</f>
        <v>0</v>
      </c>
      <c r="S85" s="13">
        <f>TRANSPOSE([2]МЕДИКАЛ!$G$10:$G$277)</f>
        <v>0</v>
      </c>
      <c r="T85" s="13">
        <f>TRANSPOSE([2]МЕДИКАЛ!$G$10:$G$277)</f>
        <v>0</v>
      </c>
      <c r="U85" s="13">
        <f>TRANSPOSE([2]МЕДИКАЛ!$G$10:$G$277)</f>
        <v>0</v>
      </c>
      <c r="V85" s="13">
        <f>TRANSPOSE([2]МЕДИКАЛ!$G$10:$G$277)</f>
        <v>0</v>
      </c>
      <c r="W85" s="13">
        <f>TRANSPOSE([2]МЕДИКАЛ!$G$10:$G$277)</f>
        <v>0</v>
      </c>
      <c r="X85" s="13">
        <f>TRANSPOSE([2]МЕДИКАЛ!$G$10:$G$277)</f>
        <v>0</v>
      </c>
      <c r="Y85" s="13">
        <f>TRANSPOSE([2]МЕДИКАЛ!$G$10:$G$277)</f>
        <v>0</v>
      </c>
      <c r="Z85" s="13">
        <f>TRANSPOSE([2]МЕДИКАЛ!$G$10:$G$277)</f>
        <v>0</v>
      </c>
      <c r="AA85" s="13">
        <f>TRANSPOSE([2]МЕДИКАЛ!$G$10:$G$277)</f>
        <v>0</v>
      </c>
      <c r="AB85" s="13">
        <f>TRANSPOSE([2]МЕДИКАЛ!$G$10:$G$277)</f>
        <v>0</v>
      </c>
      <c r="AC85" s="13">
        <f>TRANSPOSE([2]МЕДИКАЛ!$G$10:$G$277)</f>
        <v>0</v>
      </c>
      <c r="AD85" s="13">
        <f>TRANSPOSE([2]МЕДИКАЛ!$G$10:$G$277)</f>
        <v>0</v>
      </c>
      <c r="AE85" s="13">
        <f>TRANSPOSE([2]МЕДИКАЛ!$G$10:$G$277)</f>
        <v>0</v>
      </c>
      <c r="AF85" s="13">
        <f>TRANSPOSE([2]МЕДИКАЛ!$G$10:$G$277)</f>
        <v>0</v>
      </c>
      <c r="AG85" s="13">
        <f>TRANSPOSE([2]МЕДИКАЛ!$G$10:$G$277)</f>
        <v>0</v>
      </c>
      <c r="AH85" s="14">
        <f>TRANSPOSE([2]МЕДИКАЛ!$G$10:$G$277)</f>
        <v>0</v>
      </c>
      <c r="AI85" s="13">
        <f>TRANSPOSE([2]МЕДИКАЛ!$G$10:$G$277)</f>
        <v>0</v>
      </c>
      <c r="AJ85" s="13">
        <f>TRANSPOSE([2]МЕДИКАЛ!$G$10:$G$277)</f>
        <v>0</v>
      </c>
      <c r="AK85" s="13">
        <f>TRANSPOSE([2]МЕДИКАЛ!$G$10:$G$277)</f>
        <v>0</v>
      </c>
      <c r="AL85" s="13">
        <f>TRANSPOSE([2]МЕДИКАЛ!$G$10:$G$277)</f>
        <v>0</v>
      </c>
      <c r="AM85" s="13">
        <f>TRANSPOSE([2]МЕДИКАЛ!$G$10:$G$277)</f>
        <v>0</v>
      </c>
      <c r="AN85" s="13">
        <f>TRANSPOSE([2]МЕДИКАЛ!$G$10:$G$277)</f>
        <v>0</v>
      </c>
      <c r="AO85" s="13">
        <f>TRANSPOSE([2]МЕДИКАЛ!$G$10:$G$277)</f>
        <v>0</v>
      </c>
      <c r="AP85" s="13">
        <f>TRANSPOSE([2]МЕДИКАЛ!$G$10:$G$277)</f>
        <v>0</v>
      </c>
      <c r="AQ85" s="13">
        <f>TRANSPOSE([2]МЕДИКАЛ!$G$10:$G$277)</f>
        <v>0</v>
      </c>
      <c r="AR85" s="13">
        <f>TRANSPOSE([2]МЕДИКАЛ!$G$10:$G$277)</f>
        <v>0</v>
      </c>
      <c r="AS85" s="13">
        <f>TRANSPOSE([2]МЕДИКАЛ!$G$10:$G$277)</f>
        <v>0</v>
      </c>
      <c r="AT85" s="13">
        <f>TRANSPOSE([2]МЕДИКАЛ!$G$10:$G$277)</f>
        <v>0</v>
      </c>
      <c r="AU85" s="13">
        <f>TRANSPOSE([2]МЕДИКАЛ!$G$10:$G$277)</f>
        <v>0</v>
      </c>
      <c r="AV85" s="13">
        <f>TRANSPOSE([2]МЕДИКАЛ!$G$10:$G$277)</f>
        <v>0</v>
      </c>
      <c r="AW85" s="13">
        <f>TRANSPOSE([2]МЕДИКАЛ!$G$10:$G$277)</f>
        <v>0</v>
      </c>
      <c r="AX85" s="13">
        <f>TRANSPOSE([2]МЕДИКАЛ!$G$10:$G$277)</f>
        <v>0</v>
      </c>
      <c r="AY85" s="13">
        <f>TRANSPOSE([2]МЕДИКАЛ!$G$10:$G$277)</f>
        <v>0</v>
      </c>
      <c r="AZ85" s="13">
        <f>TRANSPOSE([2]МЕДИКАЛ!$G$10:$G$277)</f>
        <v>0</v>
      </c>
      <c r="BA85" s="13">
        <f>TRANSPOSE([2]МЕДИКАЛ!$G$10:$G$277)</f>
        <v>0</v>
      </c>
      <c r="BB85" s="13">
        <f>TRANSPOSE([2]МЕДИКАЛ!$G$10:$G$277)</f>
        <v>0</v>
      </c>
      <c r="BC85" s="13">
        <f>TRANSPOSE([2]МЕДИКАЛ!$G$10:$G$277)</f>
        <v>0</v>
      </c>
      <c r="BD85" s="13">
        <f>TRANSPOSE([2]МЕДИКАЛ!$G$10:$G$277)</f>
        <v>0</v>
      </c>
      <c r="BE85" s="13">
        <f>TRANSPOSE([2]МЕДИКАЛ!$G$10:$G$277)</f>
        <v>0</v>
      </c>
      <c r="BF85" s="13">
        <f>TRANSPOSE([2]МЕДИКАЛ!$G$10:$G$277)</f>
        <v>0</v>
      </c>
      <c r="BG85" s="13">
        <f>TRANSPOSE([2]МЕДИКАЛ!$G$10:$G$277)</f>
        <v>0</v>
      </c>
      <c r="BH85" s="13">
        <f>TRANSPOSE([2]МЕДИКАЛ!$G$10:$G$277)</f>
        <v>0</v>
      </c>
      <c r="BI85" s="13">
        <f>TRANSPOSE([2]МЕДИКАЛ!$G$10:$G$277)</f>
        <v>0</v>
      </c>
      <c r="BJ85" s="13">
        <f>TRANSPOSE([2]МЕДИКАЛ!$G$10:$G$277)</f>
        <v>0</v>
      </c>
      <c r="BK85" s="13">
        <f>TRANSPOSE([2]МЕДИКАЛ!$G$10:$G$277)</f>
        <v>0</v>
      </c>
      <c r="BL85" s="13">
        <f>TRANSPOSE([2]МЕДИКАЛ!$G$10:$G$277)</f>
        <v>0</v>
      </c>
      <c r="BM85" s="13">
        <f>TRANSPOSE([2]МЕДИКАЛ!$G$10:$G$277)</f>
        <v>0</v>
      </c>
      <c r="BN85" s="13">
        <f>TRANSPOSE([2]МЕДИКАЛ!$G$10:$G$277)</f>
        <v>0</v>
      </c>
      <c r="BO85" s="13">
        <f>TRANSPOSE([2]МЕДИКАЛ!$G$10:$G$277)</f>
        <v>0</v>
      </c>
      <c r="BP85" s="13">
        <f>TRANSPOSE([2]МЕДИКАЛ!$G$10:$G$277)</f>
        <v>0</v>
      </c>
      <c r="BQ85" s="13">
        <f>TRANSPOSE([2]МЕДИКАЛ!$G$10:$G$277)</f>
        <v>0</v>
      </c>
      <c r="BR85" s="13">
        <f>TRANSPOSE([2]МЕДИКАЛ!$G$10:$G$277)</f>
        <v>0</v>
      </c>
      <c r="BS85" s="13">
        <f>TRANSPOSE([2]МЕДИКАЛ!$G$10:$G$277)</f>
        <v>0</v>
      </c>
      <c r="BT85" s="13">
        <f>TRANSPOSE([2]МЕДИКАЛ!$G$10:$G$277)</f>
        <v>0</v>
      </c>
      <c r="BU85" s="13">
        <f>TRANSPOSE([2]МЕДИКАЛ!$G$10:$G$277)</f>
        <v>0</v>
      </c>
      <c r="BV85" s="13">
        <f>TRANSPOSE([2]МЕДИКАЛ!$G$10:$G$277)</f>
        <v>0</v>
      </c>
      <c r="BW85" s="13">
        <f>TRANSPOSE([2]МЕДИКАЛ!$G$10:$G$277)</f>
        <v>0</v>
      </c>
      <c r="BX85" s="13">
        <f>TRANSPOSE([2]МЕДИКАЛ!$G$10:$G$277)</f>
        <v>0</v>
      </c>
      <c r="BY85" s="13">
        <f>TRANSPOSE([2]МЕДИКАЛ!$G$10:$G$277)</f>
        <v>0</v>
      </c>
      <c r="BZ85" s="13">
        <f>TRANSPOSE([2]МЕДИКАЛ!$G$10:$G$277)</f>
        <v>0</v>
      </c>
      <c r="CA85" s="13">
        <f>TRANSPOSE([2]МЕДИКАЛ!$G$10:$G$277)</f>
        <v>0</v>
      </c>
      <c r="CB85" s="13">
        <f>TRANSPOSE([2]МЕДИКАЛ!$G$10:$G$277)</f>
        <v>0</v>
      </c>
      <c r="CC85" s="13">
        <f>TRANSPOSE([2]МЕДИКАЛ!$G$10:$G$277)</f>
        <v>0</v>
      </c>
      <c r="CD85" s="13">
        <f>TRANSPOSE([2]МЕДИКАЛ!$G$10:$G$277)</f>
        <v>0</v>
      </c>
      <c r="CE85" s="13">
        <f>TRANSPOSE([2]МЕДИКАЛ!$G$10:$G$277)</f>
        <v>0</v>
      </c>
      <c r="CF85" s="13">
        <f>TRANSPOSE([2]МЕДИКАЛ!$G$10:$G$277)</f>
        <v>0</v>
      </c>
      <c r="CG85" s="13">
        <f>TRANSPOSE([2]МЕДИКАЛ!$G$10:$G$277)</f>
        <v>0</v>
      </c>
      <c r="CH85" s="13">
        <f>TRANSPOSE([2]МЕДИКАЛ!$G$10:$G$277)</f>
        <v>0</v>
      </c>
      <c r="CI85" s="13">
        <f>TRANSPOSE([2]МЕДИКАЛ!$G$10:$G$277)</f>
        <v>0</v>
      </c>
      <c r="CJ85" s="14">
        <f>TRANSPOSE([2]МЕДИКАЛ!$G$10:$G$277)</f>
        <v>0</v>
      </c>
      <c r="CK85" s="13">
        <f>TRANSPOSE([2]МЕДИКАЛ!$G$10:$G$277)</f>
        <v>0</v>
      </c>
      <c r="CL85" s="13">
        <f>TRANSPOSE([2]МЕДИКАЛ!$G$10:$G$277)</f>
        <v>0</v>
      </c>
      <c r="CM85" s="13">
        <f>TRANSPOSE([2]МЕДИКАЛ!$G$10:$G$277)</f>
        <v>0</v>
      </c>
      <c r="CN85" s="13">
        <f>TRANSPOSE([2]МЕДИКАЛ!$G$10:$G$277)</f>
        <v>0</v>
      </c>
      <c r="CO85" s="13">
        <f>TRANSPOSE([2]МЕДИКАЛ!$G$10:$G$277)</f>
        <v>0</v>
      </c>
      <c r="CP85" s="13">
        <f>TRANSPOSE([2]МЕДИКАЛ!$G$10:$G$277)</f>
        <v>0</v>
      </c>
      <c r="CQ85" s="13">
        <f>TRANSPOSE([2]МЕДИКАЛ!$G$10:$G$277)</f>
        <v>0</v>
      </c>
      <c r="CR85" s="13">
        <f>TRANSPOSE([2]МЕДИКАЛ!$G$10:$G$277)</f>
        <v>0</v>
      </c>
      <c r="CS85" s="13">
        <f>TRANSPOSE([2]МЕДИКАЛ!$G$10:$G$277)</f>
        <v>0</v>
      </c>
      <c r="CT85" s="13">
        <f>TRANSPOSE([2]МЕДИКАЛ!$G$10:$G$277)</f>
        <v>0</v>
      </c>
      <c r="CU85" s="13">
        <f>TRANSPOSE([2]МЕДИКАЛ!$G$10:$G$277)</f>
        <v>0</v>
      </c>
      <c r="CV85" s="13">
        <f>TRANSPOSE([2]МЕДИКАЛ!$G$10:$G$277)</f>
        <v>0</v>
      </c>
      <c r="CW85" s="13">
        <f>TRANSPOSE([2]МЕДИКАЛ!$G$10:$G$277)</f>
        <v>0</v>
      </c>
      <c r="CX85" s="13">
        <f>TRANSPOSE([2]МЕДИКАЛ!$G$10:$G$277)</f>
        <v>0</v>
      </c>
      <c r="CY85" s="13">
        <f>TRANSPOSE([2]МЕДИКАЛ!$G$10:$G$277)</f>
        <v>0</v>
      </c>
      <c r="CZ85" s="13">
        <f>TRANSPOSE([2]МЕДИКАЛ!$G$10:$G$277)</f>
        <v>0</v>
      </c>
      <c r="DA85" s="13">
        <f>TRANSPOSE([2]МЕДИКАЛ!$G$10:$G$277)</f>
        <v>0</v>
      </c>
      <c r="DB85" s="13">
        <f>TRANSPOSE([2]МЕДИКАЛ!$G$10:$G$277)</f>
        <v>0</v>
      </c>
      <c r="DC85" s="13">
        <f>TRANSPOSE([2]МЕДИКАЛ!$G$10:$G$277)</f>
        <v>0</v>
      </c>
      <c r="DD85" s="13">
        <f>TRANSPOSE([2]МЕДИКАЛ!$G$10:$G$277)</f>
        <v>0</v>
      </c>
      <c r="DE85" s="13">
        <f>TRANSPOSE([2]МЕДИКАЛ!$G$10:$G$277)</f>
        <v>0</v>
      </c>
      <c r="DF85" s="13">
        <f>TRANSPOSE([2]МЕДИКАЛ!$G$10:$G$277)</f>
        <v>0</v>
      </c>
      <c r="DG85" s="13">
        <f>TRANSPOSE([2]МЕДИКАЛ!$G$10:$G$277)</f>
        <v>0</v>
      </c>
      <c r="DH85" s="13">
        <f>TRANSPOSE([2]МЕДИКАЛ!$G$10:$G$277)</f>
        <v>0</v>
      </c>
      <c r="DI85" s="13">
        <f>TRANSPOSE([2]МЕДИКАЛ!$G$10:$G$277)</f>
        <v>0</v>
      </c>
      <c r="DJ85" s="13">
        <f>TRANSPOSE([2]МЕДИКАЛ!$G$10:$G$277)</f>
        <v>0</v>
      </c>
      <c r="DK85" s="13">
        <f>TRANSPOSE([2]МЕДИКАЛ!$G$10:$G$277)</f>
        <v>0</v>
      </c>
      <c r="DL85" s="13">
        <f>TRANSPOSE([2]МЕДИКАЛ!$G$10:$G$277)</f>
        <v>0</v>
      </c>
      <c r="DM85" s="13">
        <f>TRANSPOSE([2]МЕДИКАЛ!$G$10:$G$277)</f>
        <v>0</v>
      </c>
      <c r="DN85" s="13">
        <f>TRANSPOSE([2]МЕДИКАЛ!$G$10:$G$277)</f>
        <v>0</v>
      </c>
      <c r="DO85" s="13">
        <f>TRANSPOSE([2]МЕДИКАЛ!$G$10:$G$277)</f>
        <v>0</v>
      </c>
      <c r="DP85" s="13">
        <f>TRANSPOSE([2]МЕДИКАЛ!$G$10:$G$277)</f>
        <v>0</v>
      </c>
      <c r="DQ85" s="13">
        <f>TRANSPOSE([2]МЕДИКАЛ!$G$10:$G$277)</f>
        <v>0</v>
      </c>
      <c r="DR85" s="15">
        <f>TRANSPOSE([2]МЕДИКАЛ!$G$10:$G$277)</f>
        <v>0</v>
      </c>
      <c r="DS85" s="13">
        <f>TRANSPOSE([2]МЕДИКАЛ!$G$10:$G$277)</f>
        <v>0</v>
      </c>
      <c r="DT85" s="13">
        <f>TRANSPOSE([2]МЕДИКАЛ!$G$10:$G$277)</f>
        <v>0</v>
      </c>
      <c r="DU85" s="13">
        <f>TRANSPOSE([2]МЕДИКАЛ!$G$10:$G$277)</f>
        <v>0</v>
      </c>
      <c r="DV85" s="13">
        <f>TRANSPOSE([2]МЕДИКАЛ!$G$10:$G$277)</f>
        <v>0</v>
      </c>
      <c r="DW85" s="13">
        <f>TRANSPOSE([2]МЕДИКАЛ!$G$10:$G$277)</f>
        <v>0</v>
      </c>
      <c r="DX85" s="13">
        <f>TRANSPOSE([2]МЕДИКАЛ!$G$10:$G$277)</f>
        <v>0</v>
      </c>
      <c r="DY85" s="13">
        <f>TRANSPOSE([2]МЕДИКАЛ!$G$10:$G$277)</f>
        <v>0</v>
      </c>
      <c r="DZ85" s="13">
        <f>TRANSPOSE([2]МЕДИКАЛ!$G$10:$G$277)</f>
        <v>0</v>
      </c>
      <c r="EA85" s="13">
        <f>TRANSPOSE([2]МЕДИКАЛ!$G$10:$G$277)</f>
        <v>0</v>
      </c>
      <c r="EB85" s="13">
        <f>TRANSPOSE([2]МЕДИКАЛ!$G$10:$G$277)</f>
        <v>0</v>
      </c>
      <c r="EC85" s="13">
        <f>TRANSPOSE([2]МЕДИКАЛ!$G$10:$G$277)</f>
        <v>0</v>
      </c>
      <c r="ED85" s="16">
        <f>TRANSPOSE([2]МЕДИКАЛ!$G$10:$G$277)</f>
        <v>0</v>
      </c>
      <c r="EE85" s="13">
        <f>TRANSPOSE([2]МЕДИКАЛ!$G$10:$G$277)</f>
        <v>0</v>
      </c>
      <c r="EF85" s="13">
        <f>TRANSPOSE([2]МЕДИКАЛ!$G$10:$G$277)</f>
        <v>0</v>
      </c>
      <c r="EG85" s="13">
        <f>TRANSPOSE([2]МЕДИКАЛ!$G$10:$G$277)</f>
        <v>0</v>
      </c>
      <c r="EH85" s="13">
        <f>TRANSPOSE([2]МЕДИКАЛ!$G$10:$G$277)</f>
        <v>0</v>
      </c>
      <c r="EI85" s="13">
        <f>TRANSPOSE([2]МЕДИКАЛ!$G$10:$G$277)</f>
        <v>0</v>
      </c>
      <c r="EJ85" s="13">
        <f>TRANSPOSE([2]МЕДИКАЛ!$G$10:$G$277)</f>
        <v>0</v>
      </c>
      <c r="EK85" s="13">
        <f>TRANSPOSE([2]МЕДИКАЛ!$G$10:$G$277)</f>
        <v>0</v>
      </c>
      <c r="EL85" s="13">
        <f>TRANSPOSE([2]МЕДИКАЛ!$G$10:$G$277)</f>
        <v>0</v>
      </c>
      <c r="EM85" s="13">
        <f>TRANSPOSE([2]МЕДИКАЛ!$G$10:$G$277)</f>
        <v>0</v>
      </c>
      <c r="EN85" s="13">
        <f>TRANSPOSE([2]МЕДИКАЛ!$G$10:$G$277)</f>
        <v>0</v>
      </c>
      <c r="EO85" s="13">
        <f>TRANSPOSE([2]МЕДИКАЛ!$G$10:$G$277)</f>
        <v>0</v>
      </c>
      <c r="EP85" s="13">
        <f>TRANSPOSE([2]МЕДИКАЛ!$G$10:$G$277)</f>
        <v>0</v>
      </c>
      <c r="EQ85" s="13">
        <f>TRANSPOSE([2]МЕДИКАЛ!$G$10:$G$277)</f>
        <v>0</v>
      </c>
      <c r="ER85" s="13">
        <f>TRANSPOSE([2]МЕДИКАЛ!$G$10:$G$277)</f>
        <v>0</v>
      </c>
      <c r="ES85" s="13">
        <f>TRANSPOSE([2]МЕДИКАЛ!$G$10:$G$277)</f>
        <v>0</v>
      </c>
      <c r="ET85" s="13">
        <f>TRANSPOSE([2]МЕДИКАЛ!$G$10:$G$277)</f>
        <v>0</v>
      </c>
      <c r="EU85" s="13">
        <f>TRANSPOSE([2]МЕДИКАЛ!$G$10:$G$277)</f>
        <v>0</v>
      </c>
      <c r="EV85" s="13">
        <f>TRANSPOSE([2]МЕДИКАЛ!$G$10:$G$277)</f>
        <v>0</v>
      </c>
      <c r="EW85" s="13">
        <f>TRANSPOSE([2]МЕДИКАЛ!$G$10:$G$277)</f>
        <v>0</v>
      </c>
      <c r="EX85" s="13">
        <f>TRANSPOSE([2]МЕДИКАЛ!$G$10:$G$277)</f>
        <v>0</v>
      </c>
      <c r="EY85" s="13">
        <f>TRANSPOSE([2]МЕДИКАЛ!$G$10:$G$277)</f>
        <v>0</v>
      </c>
      <c r="EZ85" s="13">
        <f>TRANSPOSE([2]МЕДИКАЛ!$G$10:$G$277)</f>
        <v>0</v>
      </c>
      <c r="FA85" s="13">
        <f>TRANSPOSE([2]МЕДИКАЛ!$G$10:$G$277)</f>
        <v>0</v>
      </c>
      <c r="FB85" s="13">
        <f>TRANSPOSE([2]МЕДИКАЛ!$G$10:$G$277)</f>
        <v>0</v>
      </c>
      <c r="FC85" s="13">
        <f>TRANSPOSE([2]МЕДИКАЛ!$G$10:$G$277)</f>
        <v>0</v>
      </c>
      <c r="FD85" s="13">
        <f>TRANSPOSE([2]МЕДИКАЛ!$G$10:$G$277)</f>
        <v>0</v>
      </c>
      <c r="FE85" s="13">
        <f>TRANSPOSE([2]МЕДИКАЛ!$G$10:$G$277)</f>
        <v>0</v>
      </c>
      <c r="FF85" s="13">
        <f>TRANSPOSE([2]МЕДИКАЛ!$G$10:$G$277)</f>
        <v>0</v>
      </c>
      <c r="FG85" s="13">
        <f>TRANSPOSE([2]МЕДИКАЛ!$G$10:$G$277)</f>
        <v>0</v>
      </c>
      <c r="FH85" s="13">
        <f>TRANSPOSE([2]МЕДИКАЛ!$G$10:$G$277)</f>
        <v>0</v>
      </c>
      <c r="FI85" s="13">
        <f>TRANSPOSE([2]МЕДИКАЛ!$G$10:$G$277)</f>
        <v>0</v>
      </c>
      <c r="FJ85" s="13">
        <f>TRANSPOSE([2]МЕДИКАЛ!$G$10:$G$277)</f>
        <v>0</v>
      </c>
      <c r="FK85" s="13">
        <f>TRANSPOSE([2]МЕДИКАЛ!$G$10:$G$277)</f>
        <v>0</v>
      </c>
      <c r="FL85" s="13">
        <f>TRANSPOSE([2]МЕДИКАЛ!$G$10:$G$277)</f>
        <v>0</v>
      </c>
      <c r="FM85" s="13">
        <f>TRANSPOSE([2]МЕДИКАЛ!$G$10:$G$277)</f>
        <v>0</v>
      </c>
      <c r="FN85" s="13">
        <f>TRANSPOSE([2]МЕДИКАЛ!$G$10:$G$277)</f>
        <v>0</v>
      </c>
      <c r="FO85" s="13">
        <f>TRANSPOSE([2]МЕДИКАЛ!$G$10:$G$277)</f>
        <v>0</v>
      </c>
      <c r="FP85" s="13">
        <f>TRANSPOSE([2]МЕДИКАЛ!$G$10:$G$277)</f>
        <v>0</v>
      </c>
      <c r="FQ85" s="13">
        <f>TRANSPOSE([2]МЕДИКАЛ!$G$10:$G$277)</f>
        <v>0</v>
      </c>
      <c r="FR85" s="13">
        <f>TRANSPOSE([2]МЕДИКАЛ!$G$10:$G$277)</f>
        <v>0</v>
      </c>
      <c r="FS85" s="13">
        <f>TRANSPOSE([2]МЕДИКАЛ!$G$10:$G$277)</f>
        <v>0</v>
      </c>
      <c r="FT85" s="13">
        <f>TRANSPOSE([2]МЕДИКАЛ!$G$10:$G$277)</f>
        <v>0</v>
      </c>
      <c r="FU85" s="13">
        <f>TRANSPOSE([2]МЕДИКАЛ!$G$10:$G$277)</f>
        <v>0</v>
      </c>
      <c r="FV85" s="13">
        <f>TRANSPOSE([2]МЕДИКАЛ!$G$10:$G$277)</f>
        <v>0</v>
      </c>
      <c r="FW85" s="13">
        <f>TRANSPOSE([2]МЕДИКАЛ!$G$10:$G$277)</f>
        <v>0</v>
      </c>
      <c r="FX85" s="13">
        <f>TRANSPOSE([2]МЕДИКАЛ!$G$10:$G$277)</f>
        <v>0</v>
      </c>
      <c r="FY85" s="13">
        <f>TRANSPOSE([2]МЕДИКАЛ!$G$10:$G$277)</f>
        <v>0</v>
      </c>
      <c r="FZ85" s="13">
        <f>TRANSPOSE([2]МЕДИКАЛ!$G$10:$G$277)</f>
        <v>0</v>
      </c>
      <c r="GA85" s="13">
        <f>TRANSPOSE([2]МЕДИКАЛ!$G$10:$G$277)</f>
        <v>0</v>
      </c>
      <c r="GB85" s="13">
        <f>TRANSPOSE([2]МЕДИКАЛ!$G$10:$G$277)</f>
        <v>0</v>
      </c>
      <c r="GC85" s="14">
        <f>TRANSPOSE([2]МЕДИКАЛ!$G$10:$G$277)</f>
        <v>0</v>
      </c>
      <c r="GD85" s="13">
        <f>TRANSPOSE([2]МЕДИКАЛ!$G$10:$G$277)</f>
        <v>0</v>
      </c>
      <c r="GE85" s="13">
        <f>TRANSPOSE([2]МЕДИКАЛ!$G$10:$G$277)</f>
        <v>0</v>
      </c>
      <c r="GF85" s="14">
        <f>TRANSPOSE([2]МЕДИКАЛ!$G$10:$G$277)</f>
        <v>0</v>
      </c>
      <c r="GG85" s="13">
        <f>TRANSPOSE([2]МЕДИКАЛ!$G$10:$G$277)</f>
        <v>0</v>
      </c>
      <c r="GH85" s="15">
        <f>TRANSPOSE([2]МЕДИКАЛ!$G$10:$G$277)</f>
        <v>0</v>
      </c>
      <c r="GI85" s="13">
        <f>TRANSPOSE([2]МЕДИКАЛ!$G$10:$G$277)</f>
        <v>0</v>
      </c>
      <c r="GJ85" s="17">
        <f>TRANSPOSE([2]МЕДИКАЛ!$G$10:$G$277)</f>
        <v>0</v>
      </c>
      <c r="GK85" s="17">
        <f>TRANSPOSE([2]МЕДИКАЛ!$G$10:$G$277)</f>
        <v>0</v>
      </c>
      <c r="GL85" s="17">
        <f>TRANSPOSE([2]МЕДИКАЛ!$G$10:$G$277)</f>
        <v>0</v>
      </c>
      <c r="GM85" s="17">
        <f>TRANSPOSE([2]МЕДИКАЛ!$G$10:$G$277)</f>
        <v>0</v>
      </c>
      <c r="GN85" s="17">
        <f>TRANSPOSE([2]МЕДИКАЛ!$G$10:$G$277)</f>
        <v>0</v>
      </c>
      <c r="GO85" s="17">
        <f>TRANSPOSE([2]МЕДИКАЛ!$G$10:$G$277)</f>
        <v>0</v>
      </c>
      <c r="GP85" s="17">
        <f>TRANSPOSE([2]МЕДИКАЛ!$G$10:$G$277)</f>
        <v>0</v>
      </c>
      <c r="GQ85" s="17">
        <f>TRANSPOSE([2]МЕДИКАЛ!$G$10:$G$277)</f>
        <v>0</v>
      </c>
      <c r="GR85" s="17">
        <f>TRANSPOSE([2]МЕДИКАЛ!$G$10:$G$277)</f>
        <v>0</v>
      </c>
      <c r="GS85" s="17">
        <f>TRANSPOSE([2]МЕДИКАЛ!$G$10:$G$277)</f>
        <v>0</v>
      </c>
      <c r="GT85" s="17">
        <f>TRANSPOSE([2]МЕДИКАЛ!$G$10:$G$277)</f>
        <v>0</v>
      </c>
      <c r="GU85" s="17">
        <f>TRANSPOSE([2]МЕДИКАЛ!$G$10:$G$277)</f>
        <v>0</v>
      </c>
      <c r="GV85" s="17">
        <f>TRANSPOSE([2]МЕДИКАЛ!$G$10:$G$277)</f>
        <v>0</v>
      </c>
      <c r="GW85" s="17">
        <f>TRANSPOSE([2]МЕДИКАЛ!$G$10:$G$277)</f>
        <v>0</v>
      </c>
      <c r="GX85" s="17">
        <f>TRANSPOSE([2]МЕДИКАЛ!$G$10:$G$277)</f>
        <v>0</v>
      </c>
      <c r="GY85" s="17">
        <f>TRANSPOSE([2]МЕДИКАЛ!$G$10:$G$277)</f>
        <v>0</v>
      </c>
      <c r="GZ85" s="17">
        <f>TRANSPOSE([2]МЕДИКАЛ!$G$10:$G$277)</f>
        <v>0</v>
      </c>
      <c r="HA85" s="17">
        <f>TRANSPOSE([2]МЕДИКАЛ!$G$10:$G$277)</f>
        <v>0</v>
      </c>
      <c r="HB85" s="17">
        <f>TRANSPOSE([2]МЕДИКАЛ!$G$10:$G$277)</f>
        <v>0</v>
      </c>
      <c r="HC85" s="18">
        <f>TRANSPOSE([2]МЕДИКАЛ!$G$10:$G$277)</f>
        <v>0</v>
      </c>
      <c r="HD85" s="17">
        <f>TRANSPOSE([2]МЕДИКАЛ!$G$10:$G$277)</f>
        <v>0</v>
      </c>
      <c r="HE85" s="17">
        <f>TRANSPOSE([2]МЕДИКАЛ!$G$10:$G$277)</f>
        <v>0</v>
      </c>
      <c r="HF85" s="17">
        <f>TRANSPOSE([2]МЕДИКАЛ!$G$10:$G$277)</f>
        <v>0</v>
      </c>
      <c r="HG85" s="17">
        <f>TRANSPOSE([2]МЕДИКАЛ!$G$10:$G$277)</f>
        <v>0</v>
      </c>
      <c r="HH85" s="17">
        <f>TRANSPOSE([2]МЕДИКАЛ!$G$10:$G$277)</f>
        <v>0</v>
      </c>
      <c r="HI85" s="17">
        <f>TRANSPOSE([2]МЕДИКАЛ!$G$10:$G$277)</f>
        <v>0</v>
      </c>
      <c r="HJ85" s="17">
        <f>TRANSPOSE([2]МЕДИКАЛ!$G$10:$G$277)</f>
        <v>0</v>
      </c>
      <c r="HK85" s="17">
        <f>TRANSPOSE([2]МЕДИКАЛ!$G$10:$G$277)</f>
        <v>0</v>
      </c>
      <c r="HL85" s="17">
        <f>TRANSPOSE([2]МЕДИКАЛ!$G$10:$G$277)</f>
        <v>0</v>
      </c>
      <c r="HM85" s="17">
        <f>TRANSPOSE([2]МЕДИКАЛ!$G$10:$G$277)</f>
        <v>0</v>
      </c>
      <c r="HN85" s="17">
        <f>TRANSPOSE([2]МЕДИКАЛ!$G$10:$G$277)</f>
        <v>0</v>
      </c>
      <c r="HO85" s="17">
        <f>TRANSPOSE([2]МЕДИКАЛ!$G$10:$G$277)</f>
        <v>0</v>
      </c>
      <c r="HP85" s="17">
        <f>TRANSPOSE([2]МЕДИКАЛ!$G$10:$G$277)</f>
        <v>0</v>
      </c>
      <c r="HQ85" s="17">
        <f>TRANSPOSE([2]МЕДИКАЛ!$G$10:$G$277)</f>
        <v>0</v>
      </c>
      <c r="HR85" s="17">
        <f>TRANSPOSE([2]МЕДИКАЛ!$G$10:$G$277)</f>
        <v>0</v>
      </c>
      <c r="HS85" s="17">
        <f>TRANSPOSE([2]МЕДИКАЛ!$G$10:$G$277)</f>
        <v>0</v>
      </c>
      <c r="HT85" s="17">
        <f>TRANSPOSE([2]МЕДИКАЛ!$G$10:$G$277)</f>
        <v>0</v>
      </c>
      <c r="HU85" s="17">
        <f>TRANSPOSE([2]МЕДИКАЛ!$G$10:$G$277)</f>
        <v>0</v>
      </c>
      <c r="HV85" s="17">
        <f>TRANSPOSE([2]МЕДИКАЛ!$G$10:$G$277)</f>
        <v>0</v>
      </c>
      <c r="HW85" s="17">
        <f>TRANSPOSE([2]МЕДИКАЛ!$G$10:$G$277)</f>
        <v>0</v>
      </c>
      <c r="HX85" s="17">
        <f>TRANSPOSE([2]МЕДИКАЛ!$G$10:$G$277)</f>
        <v>0</v>
      </c>
      <c r="HY85" s="17">
        <f>TRANSPOSE([2]МЕДИКАЛ!$G$10:$G$277)</f>
        <v>0</v>
      </c>
      <c r="HZ85" s="17">
        <f>TRANSPOSE([2]МЕДИКАЛ!$G$10:$G$277)</f>
        <v>0</v>
      </c>
      <c r="IA85" s="17">
        <f>TRANSPOSE([2]МЕДИКАЛ!$G$10:$G$277)</f>
        <v>0</v>
      </c>
      <c r="IB85" s="17">
        <f>TRANSPOSE([2]МЕДИКАЛ!$G$10:$G$277)</f>
        <v>0</v>
      </c>
      <c r="IC85" s="17">
        <f>TRANSPOSE([2]МЕДИКАЛ!$G$10:$G$277)</f>
        <v>0</v>
      </c>
      <c r="ID85" s="17">
        <f>TRANSPOSE([2]МЕДИКАЛ!$G$10:$G$277)</f>
        <v>0</v>
      </c>
      <c r="IE85" s="17">
        <f>TRANSPOSE([2]МЕДИКАЛ!$G$10:$G$277)</f>
        <v>0</v>
      </c>
      <c r="IF85" s="17">
        <f>TRANSPOSE([2]МЕДИКАЛ!$G$10:$G$277)</f>
        <v>0</v>
      </c>
      <c r="IG85" s="17">
        <f>TRANSPOSE([2]МЕДИКАЛ!$G$10:$G$277)</f>
        <v>0</v>
      </c>
      <c r="IH85" s="17">
        <f>TRANSPOSE([2]МЕДИКАЛ!$G$10:$G$277)</f>
        <v>0</v>
      </c>
      <c r="II85" s="17">
        <f>TRANSPOSE([2]МЕДИКАЛ!$G$10:$G$277)</f>
        <v>0</v>
      </c>
      <c r="IJ85" s="17">
        <f>TRANSPOSE([2]МЕДИКАЛ!$G$10:$G$277)</f>
        <v>0</v>
      </c>
      <c r="IK85" s="17">
        <f>TRANSPOSE([2]МЕДИКАЛ!$G$10:$G$277)</f>
        <v>0</v>
      </c>
      <c r="IL85" s="17">
        <f>TRANSPOSE([2]МЕДИКАЛ!$G$10:$G$277)</f>
        <v>0</v>
      </c>
      <c r="IM85" s="17">
        <f>TRANSPOSE([2]МЕДИКАЛ!$G$10:$G$277)</f>
        <v>0</v>
      </c>
      <c r="IN85" s="18">
        <f>TRANSPOSE([2]МЕДИКАЛ!$G$10:$G$277)</f>
        <v>0</v>
      </c>
      <c r="IO85" s="17">
        <f>TRANSPOSE([2]МЕДИКАЛ!$G$10:$G$277)</f>
        <v>0</v>
      </c>
      <c r="IP85" s="17">
        <f>TRANSPOSE([2]МЕДИКАЛ!$G$10:$G$277)</f>
        <v>0</v>
      </c>
      <c r="IQ85" s="17">
        <f>TRANSPOSE([2]МЕДИКАЛ!$G$10:$G$277)</f>
        <v>0</v>
      </c>
      <c r="IR85" s="17">
        <f>TRANSPOSE([2]МЕДИКАЛ!$G$10:$G$277)</f>
        <v>0</v>
      </c>
      <c r="IS85" s="17">
        <f>TRANSPOSE([2]МЕДИКАЛ!$G$10:$G$277)</f>
        <v>0</v>
      </c>
      <c r="IT85" s="17">
        <f>TRANSPOSE([2]МЕДИКАЛ!$G$10:$G$277)</f>
        <v>0</v>
      </c>
      <c r="IU85" s="17">
        <f>TRANSPOSE([2]МЕДИКАЛ!$G$10:$G$277)</f>
        <v>0</v>
      </c>
      <c r="IV85" s="17">
        <f>TRANSPOSE([2]МЕДИКАЛ!$G$10:$G$277)</f>
        <v>0</v>
      </c>
      <c r="IW85" s="18">
        <f>TRANSPOSE([2]МЕДИКАЛ!$G$10:$G$277)</f>
        <v>0</v>
      </c>
      <c r="IX85" s="17">
        <f>TRANSPOSE([2]МЕДИКАЛ!$G$10:$G$277)</f>
        <v>0</v>
      </c>
      <c r="IY85" s="17">
        <f>TRANSPOSE([2]МЕДИКАЛ!$G$10:$G$277)</f>
        <v>0</v>
      </c>
      <c r="IZ85" s="17">
        <f>TRANSPOSE([2]МЕДИКАЛ!$G$10:$G$277)</f>
        <v>0</v>
      </c>
      <c r="JA85" s="17">
        <f>TRANSPOSE([2]МЕДИКАЛ!$G$10:$G$277)</f>
        <v>0</v>
      </c>
      <c r="JB85" s="17">
        <f>TRANSPOSE([2]МЕДИКАЛ!$G$10:$G$277)</f>
        <v>0</v>
      </c>
      <c r="JC85" s="17">
        <f>TRANSPOSE([2]МЕДИКАЛ!$G$10:$G$277)</f>
        <v>0</v>
      </c>
      <c r="JD85" s="17">
        <f>TRANSPOSE([2]МЕДИКАЛ!$G$10:$G$277)</f>
        <v>0</v>
      </c>
      <c r="JE85" s="18">
        <f>TRANSPOSE([2]МЕДИКАЛ!$G$10:$G$277)</f>
        <v>0</v>
      </c>
      <c r="JF85" s="17">
        <f>TRANSPOSE([2]МЕДИКАЛ!$G$10:$G$277)</f>
        <v>0</v>
      </c>
      <c r="JG85" s="17">
        <f>TRANSPOSE([2]МЕДИКАЛ!$G$10:$G$277)</f>
        <v>0</v>
      </c>
      <c r="JH85" s="18">
        <f>TRANSPOSE([2]МЕДИКАЛ!$G$10:$G$277)</f>
        <v>0</v>
      </c>
      <c r="JI85" s="17">
        <f>TRANSPOSE([2]МЕДИКАЛ!$G$10:$G$277)</f>
        <v>0</v>
      </c>
      <c r="JJ85" s="17">
        <f>TRANSPOSE([2]МЕДИКАЛ!$G$10:$G$277)</f>
        <v>0</v>
      </c>
      <c r="JK85" s="19">
        <f>C85-[2]МЕДИКАЛ!G$10</f>
        <v>0</v>
      </c>
      <c r="JL85" s="20">
        <f>$C85-[2]МЕДИКАЛ!$G$10</f>
        <v>0</v>
      </c>
    </row>
    <row r="86" spans="1:272" ht="18.75" x14ac:dyDescent="0.3">
      <c r="A86" s="35">
        <f t="shared" si="38"/>
        <v>74</v>
      </c>
      <c r="B86" s="41" t="s">
        <v>606</v>
      </c>
      <c r="C86" s="12">
        <f t="array" ref="C86:JJ86">TRANSPOSE([2]НЕФРОСОВЕТ!$G$10:$G$277)</f>
        <v>0</v>
      </c>
      <c r="D86" s="13">
        <v>0</v>
      </c>
      <c r="E86" s="14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4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4">
        <v>0</v>
      </c>
      <c r="CK86" s="13">
        <v>0</v>
      </c>
      <c r="CL86" s="13">
        <v>0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0</v>
      </c>
      <c r="CV86" s="13">
        <v>0</v>
      </c>
      <c r="CW86" s="13">
        <v>0</v>
      </c>
      <c r="CX86" s="13">
        <v>0</v>
      </c>
      <c r="CY86" s="13">
        <v>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5">
        <v>0</v>
      </c>
      <c r="DS86" s="13">
        <v>0</v>
      </c>
      <c r="DT86" s="13">
        <v>0</v>
      </c>
      <c r="DU86" s="13">
        <v>0</v>
      </c>
      <c r="DV86" s="13">
        <v>0</v>
      </c>
      <c r="DW86" s="13">
        <v>0</v>
      </c>
      <c r="DX86" s="13">
        <v>0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6">
        <v>0</v>
      </c>
      <c r="EE86" s="13">
        <v>0</v>
      </c>
      <c r="EF86" s="13">
        <v>0</v>
      </c>
      <c r="EG86" s="13">
        <v>0</v>
      </c>
      <c r="EH86" s="13">
        <v>0</v>
      </c>
      <c r="EI86" s="13">
        <v>0</v>
      </c>
      <c r="EJ86" s="13">
        <v>0</v>
      </c>
      <c r="EK86" s="13">
        <v>0</v>
      </c>
      <c r="EL86" s="13">
        <v>0</v>
      </c>
      <c r="EM86" s="13">
        <v>0</v>
      </c>
      <c r="EN86" s="13">
        <v>0</v>
      </c>
      <c r="EO86" s="13">
        <v>0</v>
      </c>
      <c r="EP86" s="13">
        <v>0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0</v>
      </c>
      <c r="EW86" s="13">
        <v>0</v>
      </c>
      <c r="EX86" s="13">
        <v>0</v>
      </c>
      <c r="EY86" s="13">
        <v>0</v>
      </c>
      <c r="EZ86" s="13">
        <v>0</v>
      </c>
      <c r="FA86" s="13">
        <v>0</v>
      </c>
      <c r="FB86" s="13">
        <v>0</v>
      </c>
      <c r="FC86" s="13">
        <v>0</v>
      </c>
      <c r="FD86" s="13">
        <v>0</v>
      </c>
      <c r="FE86" s="13">
        <v>0</v>
      </c>
      <c r="FF86" s="13">
        <v>0</v>
      </c>
      <c r="FG86" s="13">
        <v>0</v>
      </c>
      <c r="FH86" s="13">
        <v>0</v>
      </c>
      <c r="FI86" s="13">
        <v>0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3">
        <v>0</v>
      </c>
      <c r="FP86" s="13">
        <v>0</v>
      </c>
      <c r="FQ86" s="13">
        <v>0</v>
      </c>
      <c r="FR86" s="13">
        <v>0</v>
      </c>
      <c r="FS86" s="13">
        <v>0</v>
      </c>
      <c r="FT86" s="13">
        <v>0</v>
      </c>
      <c r="FU86" s="13">
        <v>0</v>
      </c>
      <c r="FV86" s="13">
        <v>0</v>
      </c>
      <c r="FW86" s="13">
        <v>0</v>
      </c>
      <c r="FX86" s="13">
        <v>0</v>
      </c>
      <c r="FY86" s="13">
        <v>0</v>
      </c>
      <c r="FZ86" s="13">
        <v>0</v>
      </c>
      <c r="GA86" s="13">
        <v>0</v>
      </c>
      <c r="GB86" s="13">
        <v>0</v>
      </c>
      <c r="GC86" s="14">
        <v>0</v>
      </c>
      <c r="GD86" s="13">
        <v>0</v>
      </c>
      <c r="GE86" s="13">
        <v>0</v>
      </c>
      <c r="GF86" s="14">
        <v>0</v>
      </c>
      <c r="GG86" s="13">
        <v>0</v>
      </c>
      <c r="GH86" s="15">
        <v>0</v>
      </c>
      <c r="GI86" s="13">
        <v>0</v>
      </c>
      <c r="GJ86" s="17">
        <v>0</v>
      </c>
      <c r="GK86" s="17">
        <v>0</v>
      </c>
      <c r="GL86" s="17">
        <v>0</v>
      </c>
      <c r="GM86" s="17">
        <v>0</v>
      </c>
      <c r="GN86" s="17">
        <v>0</v>
      </c>
      <c r="GO86" s="17">
        <v>0</v>
      </c>
      <c r="GP86" s="17">
        <v>0</v>
      </c>
      <c r="GQ86" s="17">
        <v>0</v>
      </c>
      <c r="GR86" s="17">
        <v>0</v>
      </c>
      <c r="GS86" s="17">
        <v>0</v>
      </c>
      <c r="GT86" s="17">
        <v>0</v>
      </c>
      <c r="GU86" s="17">
        <v>0</v>
      </c>
      <c r="GV86" s="17">
        <v>0</v>
      </c>
      <c r="GW86" s="17">
        <v>0</v>
      </c>
      <c r="GX86" s="17">
        <v>0</v>
      </c>
      <c r="GY86" s="17">
        <v>0</v>
      </c>
      <c r="GZ86" s="17">
        <v>0</v>
      </c>
      <c r="HA86" s="17">
        <v>0</v>
      </c>
      <c r="HB86" s="17">
        <v>0</v>
      </c>
      <c r="HC86" s="18">
        <v>0</v>
      </c>
      <c r="HD86" s="17">
        <v>0</v>
      </c>
      <c r="HE86" s="17">
        <v>0</v>
      </c>
      <c r="HF86" s="17">
        <v>0</v>
      </c>
      <c r="HG86" s="17">
        <v>0</v>
      </c>
      <c r="HH86" s="17">
        <v>0</v>
      </c>
      <c r="HI86" s="17">
        <v>0</v>
      </c>
      <c r="HJ86" s="17">
        <v>0</v>
      </c>
      <c r="HK86" s="17">
        <v>0</v>
      </c>
      <c r="HL86" s="17">
        <v>0</v>
      </c>
      <c r="HM86" s="17">
        <v>0</v>
      </c>
      <c r="HN86" s="17">
        <v>0</v>
      </c>
      <c r="HO86" s="17">
        <v>0</v>
      </c>
      <c r="HP86" s="17">
        <v>0</v>
      </c>
      <c r="HQ86" s="17">
        <v>0</v>
      </c>
      <c r="HR86" s="17">
        <v>0</v>
      </c>
      <c r="HS86" s="17">
        <v>0</v>
      </c>
      <c r="HT86" s="17">
        <v>0</v>
      </c>
      <c r="HU86" s="17">
        <v>0</v>
      </c>
      <c r="HV86" s="17">
        <v>0</v>
      </c>
      <c r="HW86" s="17">
        <v>0</v>
      </c>
      <c r="HX86" s="17">
        <v>0</v>
      </c>
      <c r="HY86" s="17">
        <v>0</v>
      </c>
      <c r="HZ86" s="17">
        <v>0</v>
      </c>
      <c r="IA86" s="17">
        <v>0</v>
      </c>
      <c r="IB86" s="17">
        <v>0</v>
      </c>
      <c r="IC86" s="17">
        <v>0</v>
      </c>
      <c r="ID86" s="17">
        <v>0</v>
      </c>
      <c r="IE86" s="17">
        <v>0</v>
      </c>
      <c r="IF86" s="17">
        <v>0</v>
      </c>
      <c r="IG86" s="17">
        <v>0</v>
      </c>
      <c r="IH86" s="17">
        <v>0</v>
      </c>
      <c r="II86" s="17">
        <v>0</v>
      </c>
      <c r="IJ86" s="17">
        <v>0</v>
      </c>
      <c r="IK86" s="17">
        <v>0</v>
      </c>
      <c r="IL86" s="17">
        <v>0</v>
      </c>
      <c r="IM86" s="17">
        <v>0</v>
      </c>
      <c r="IN86" s="18">
        <v>0</v>
      </c>
      <c r="IO86" s="17">
        <v>0</v>
      </c>
      <c r="IP86" s="17">
        <v>0</v>
      </c>
      <c r="IQ86" s="17">
        <v>0</v>
      </c>
      <c r="IR86" s="17">
        <v>0</v>
      </c>
      <c r="IS86" s="17">
        <v>0</v>
      </c>
      <c r="IT86" s="17">
        <v>0</v>
      </c>
      <c r="IU86" s="17">
        <v>0</v>
      </c>
      <c r="IV86" s="17">
        <v>0</v>
      </c>
      <c r="IW86" s="18">
        <v>0</v>
      </c>
      <c r="IX86" s="17">
        <v>0</v>
      </c>
      <c r="IY86" s="17">
        <v>0</v>
      </c>
      <c r="IZ86" s="17">
        <v>0</v>
      </c>
      <c r="JA86" s="17">
        <v>0</v>
      </c>
      <c r="JB86" s="17">
        <v>0</v>
      </c>
      <c r="JC86" s="17">
        <v>0</v>
      </c>
      <c r="JD86" s="17">
        <v>0</v>
      </c>
      <c r="JE86" s="18">
        <v>0</v>
      </c>
      <c r="JF86" s="17">
        <v>0</v>
      </c>
      <c r="JG86" s="17">
        <v>0</v>
      </c>
      <c r="JH86" s="18">
        <v>0</v>
      </c>
      <c r="JI86" s="17">
        <v>0</v>
      </c>
      <c r="JJ86" s="17">
        <v>0</v>
      </c>
      <c r="JK86" s="19">
        <f>C86-[2]НЕФРОСОВЕТ!G$10</f>
        <v>0</v>
      </c>
      <c r="JL86" s="20">
        <f>$C86-[2]НЕФРОСОВЕТ!$G$10</f>
        <v>0</v>
      </c>
    </row>
    <row r="87" spans="1:272" ht="18.75" x14ac:dyDescent="0.3">
      <c r="A87" s="35">
        <f t="shared" si="38"/>
        <v>75</v>
      </c>
      <c r="B87" s="41" t="s">
        <v>607</v>
      </c>
      <c r="C87" s="12">
        <f t="array" ref="C87:JG87">TRANSPOSE([2]СИТИЛАБ!$G$10:$G$277)</f>
        <v>8378</v>
      </c>
      <c r="D87" s="13">
        <v>0</v>
      </c>
      <c r="E87" s="14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4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3">
        <v>0</v>
      </c>
      <c r="BW87" s="13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4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5">
        <v>0</v>
      </c>
      <c r="DS87" s="13">
        <v>0</v>
      </c>
      <c r="DT87" s="13">
        <v>0</v>
      </c>
      <c r="DU87" s="13">
        <v>0</v>
      </c>
      <c r="DV87" s="13">
        <v>0</v>
      </c>
      <c r="DW87" s="13">
        <v>0</v>
      </c>
      <c r="DX87" s="13">
        <v>0</v>
      </c>
      <c r="DY87" s="13">
        <v>0</v>
      </c>
      <c r="DZ87" s="13">
        <v>0</v>
      </c>
      <c r="EA87" s="13">
        <v>0</v>
      </c>
      <c r="EB87" s="13">
        <v>0</v>
      </c>
      <c r="EC87" s="13">
        <v>0</v>
      </c>
      <c r="ED87" s="16">
        <v>0</v>
      </c>
      <c r="EE87" s="13">
        <v>0</v>
      </c>
      <c r="EF87" s="13">
        <v>0</v>
      </c>
      <c r="EG87" s="13">
        <v>0</v>
      </c>
      <c r="EH87" s="13">
        <v>0</v>
      </c>
      <c r="EI87" s="13">
        <v>0</v>
      </c>
      <c r="EJ87" s="13">
        <v>0</v>
      </c>
      <c r="EK87" s="13">
        <v>0</v>
      </c>
      <c r="EL87" s="13">
        <v>0</v>
      </c>
      <c r="EM87" s="13">
        <v>0</v>
      </c>
      <c r="EN87" s="13">
        <v>0</v>
      </c>
      <c r="EO87" s="13">
        <v>0</v>
      </c>
      <c r="EP87" s="13">
        <v>0</v>
      </c>
      <c r="EQ87" s="13">
        <v>0</v>
      </c>
      <c r="ER87" s="13">
        <v>0</v>
      </c>
      <c r="ES87" s="13">
        <v>0</v>
      </c>
      <c r="ET87" s="13">
        <v>0</v>
      </c>
      <c r="EU87" s="13">
        <v>0</v>
      </c>
      <c r="EV87" s="13">
        <v>0</v>
      </c>
      <c r="EW87" s="13">
        <v>0</v>
      </c>
      <c r="EX87" s="13">
        <v>0</v>
      </c>
      <c r="EY87" s="13">
        <v>0</v>
      </c>
      <c r="EZ87" s="13">
        <v>0</v>
      </c>
      <c r="FA87" s="13">
        <v>0</v>
      </c>
      <c r="FB87" s="13">
        <v>0</v>
      </c>
      <c r="FC87" s="13">
        <v>0</v>
      </c>
      <c r="FD87" s="13">
        <v>0</v>
      </c>
      <c r="FE87" s="13">
        <v>0</v>
      </c>
      <c r="FF87" s="13">
        <v>0</v>
      </c>
      <c r="FG87" s="13">
        <v>0</v>
      </c>
      <c r="FH87" s="13">
        <v>0</v>
      </c>
      <c r="FI87" s="13">
        <v>0</v>
      </c>
      <c r="FJ87" s="13">
        <v>0</v>
      </c>
      <c r="FK87" s="13">
        <v>0</v>
      </c>
      <c r="FL87" s="13">
        <v>0</v>
      </c>
      <c r="FM87" s="13">
        <v>0</v>
      </c>
      <c r="FN87" s="13">
        <v>0</v>
      </c>
      <c r="FO87" s="13">
        <v>0</v>
      </c>
      <c r="FP87" s="13">
        <v>0</v>
      </c>
      <c r="FQ87" s="13">
        <v>0</v>
      </c>
      <c r="FR87" s="13">
        <v>0</v>
      </c>
      <c r="FS87" s="13">
        <v>0</v>
      </c>
      <c r="FT87" s="13">
        <v>0</v>
      </c>
      <c r="FU87" s="13">
        <v>0</v>
      </c>
      <c r="FV87" s="13">
        <v>0</v>
      </c>
      <c r="FW87" s="13">
        <v>0</v>
      </c>
      <c r="FX87" s="13">
        <v>0</v>
      </c>
      <c r="FY87" s="13">
        <v>0</v>
      </c>
      <c r="FZ87" s="13">
        <v>0</v>
      </c>
      <c r="GA87" s="13">
        <v>0</v>
      </c>
      <c r="GB87" s="13">
        <v>0</v>
      </c>
      <c r="GC87" s="14">
        <v>0</v>
      </c>
      <c r="GD87" s="13">
        <v>0</v>
      </c>
      <c r="GE87" s="13">
        <v>0</v>
      </c>
      <c r="GF87" s="14">
        <v>0</v>
      </c>
      <c r="GG87" s="13">
        <v>0</v>
      </c>
      <c r="GH87" s="15">
        <v>0</v>
      </c>
      <c r="GI87" s="13">
        <v>0</v>
      </c>
      <c r="GJ87" s="17">
        <v>0</v>
      </c>
      <c r="GK87" s="17">
        <v>0</v>
      </c>
      <c r="GL87" s="17">
        <v>0</v>
      </c>
      <c r="GM87" s="17">
        <v>0</v>
      </c>
      <c r="GN87" s="17">
        <v>0</v>
      </c>
      <c r="GO87" s="17">
        <v>0</v>
      </c>
      <c r="GP87" s="17">
        <v>0</v>
      </c>
      <c r="GQ87" s="17">
        <v>0</v>
      </c>
      <c r="GR87" s="17">
        <v>0</v>
      </c>
      <c r="GS87" s="17">
        <v>0</v>
      </c>
      <c r="GT87" s="17">
        <v>0</v>
      </c>
      <c r="GU87" s="17">
        <v>0</v>
      </c>
      <c r="GV87" s="17">
        <v>0</v>
      </c>
      <c r="GW87" s="17">
        <v>0</v>
      </c>
      <c r="GX87" s="17">
        <v>0</v>
      </c>
      <c r="GY87" s="17">
        <v>0</v>
      </c>
      <c r="GZ87" s="17">
        <v>0</v>
      </c>
      <c r="HA87" s="17">
        <v>0</v>
      </c>
      <c r="HB87" s="17">
        <v>0</v>
      </c>
      <c r="HC87" s="18">
        <v>0</v>
      </c>
      <c r="HD87" s="17">
        <v>0</v>
      </c>
      <c r="HE87" s="17">
        <v>0</v>
      </c>
      <c r="HF87" s="17">
        <v>0</v>
      </c>
      <c r="HG87" s="17">
        <v>0</v>
      </c>
      <c r="HH87" s="17">
        <v>0</v>
      </c>
      <c r="HI87" s="17">
        <v>0</v>
      </c>
      <c r="HJ87" s="17">
        <v>0</v>
      </c>
      <c r="HK87" s="17">
        <v>0</v>
      </c>
      <c r="HL87" s="17">
        <v>0</v>
      </c>
      <c r="HM87" s="17">
        <v>0</v>
      </c>
      <c r="HN87" s="17">
        <v>0</v>
      </c>
      <c r="HO87" s="17">
        <v>0</v>
      </c>
      <c r="HP87" s="17">
        <v>0</v>
      </c>
      <c r="HQ87" s="17">
        <v>0</v>
      </c>
      <c r="HR87" s="17">
        <v>0</v>
      </c>
      <c r="HS87" s="17">
        <v>0</v>
      </c>
      <c r="HT87" s="17">
        <v>0</v>
      </c>
      <c r="HU87" s="17">
        <v>0</v>
      </c>
      <c r="HV87" s="17">
        <v>0</v>
      </c>
      <c r="HW87" s="17">
        <v>0</v>
      </c>
      <c r="HX87" s="17">
        <v>0</v>
      </c>
      <c r="HY87" s="17">
        <v>0</v>
      </c>
      <c r="HZ87" s="17">
        <v>0</v>
      </c>
      <c r="IA87" s="17">
        <v>0</v>
      </c>
      <c r="IB87" s="17">
        <v>0</v>
      </c>
      <c r="IC87" s="17">
        <v>0</v>
      </c>
      <c r="ID87" s="17">
        <v>0</v>
      </c>
      <c r="IE87" s="17">
        <v>0</v>
      </c>
      <c r="IF87" s="17">
        <v>0</v>
      </c>
      <c r="IG87" s="17">
        <v>0</v>
      </c>
      <c r="IH87" s="17">
        <v>0</v>
      </c>
      <c r="II87" s="17">
        <v>0</v>
      </c>
      <c r="IJ87" s="17">
        <v>0</v>
      </c>
      <c r="IK87" s="17">
        <v>0</v>
      </c>
      <c r="IL87" s="17">
        <v>0</v>
      </c>
      <c r="IM87" s="17">
        <v>0</v>
      </c>
      <c r="IN87" s="18">
        <v>3000</v>
      </c>
      <c r="IO87" s="17">
        <v>375</v>
      </c>
      <c r="IP87" s="17">
        <v>375</v>
      </c>
      <c r="IQ87" s="17">
        <v>375</v>
      </c>
      <c r="IR87" s="17">
        <v>375</v>
      </c>
      <c r="IS87" s="17">
        <v>375</v>
      </c>
      <c r="IT87" s="17">
        <v>375</v>
      </c>
      <c r="IU87" s="17">
        <v>375</v>
      </c>
      <c r="IV87" s="17">
        <v>375</v>
      </c>
      <c r="IW87" s="18">
        <v>378</v>
      </c>
      <c r="IX87" s="17">
        <v>54</v>
      </c>
      <c r="IY87" s="17">
        <v>54</v>
      </c>
      <c r="IZ87" s="17">
        <v>54</v>
      </c>
      <c r="JA87" s="17">
        <v>54</v>
      </c>
      <c r="JB87" s="17">
        <v>54</v>
      </c>
      <c r="JC87" s="17">
        <v>54</v>
      </c>
      <c r="JD87" s="17">
        <v>54</v>
      </c>
      <c r="JE87" s="18">
        <v>5000</v>
      </c>
      <c r="JF87" s="17">
        <v>5000</v>
      </c>
      <c r="JG87" s="17">
        <v>0</v>
      </c>
      <c r="JH87" s="18">
        <f>TRANSPOSE([2]СИТИЛАБ!$G$10:$G$277)</f>
        <v>0</v>
      </c>
      <c r="JI87" s="17">
        <f>TRANSPOSE([2]СИТИЛАБ!$G$10:$G$277)</f>
        <v>0</v>
      </c>
      <c r="JJ87" s="17">
        <f>TRANSPOSE([2]СИТИЛАБ!$G$10:$G$277)</f>
        <v>0</v>
      </c>
      <c r="JK87" s="19">
        <f>C87-[2]СИТИЛАБ!G$10</f>
        <v>0</v>
      </c>
      <c r="JL87" s="20">
        <f>$C87-[2]СИТИЛАБ!$G$10</f>
        <v>0</v>
      </c>
    </row>
    <row r="88" spans="1:272" ht="18.75" x14ac:dyDescent="0.3">
      <c r="A88" s="35">
        <f t="shared" si="38"/>
        <v>76</v>
      </c>
      <c r="B88" s="46" t="s">
        <v>608</v>
      </c>
      <c r="C88" s="12">
        <f t="array" ref="C88:JJ88">TRANSPOSE([2]Здоровьеплюс!$G$10:$G$277)</f>
        <v>6600</v>
      </c>
      <c r="D88" s="13">
        <v>0</v>
      </c>
      <c r="E88" s="14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4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4">
        <v>2000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150</v>
      </c>
      <c r="CV88" s="13">
        <v>0</v>
      </c>
      <c r="CW88" s="13">
        <v>410</v>
      </c>
      <c r="CX88" s="13">
        <v>0</v>
      </c>
      <c r="CY88" s="13">
        <v>0</v>
      </c>
      <c r="CZ88" s="13">
        <v>30</v>
      </c>
      <c r="DA88" s="13">
        <v>30</v>
      </c>
      <c r="DB88" s="13">
        <v>0</v>
      </c>
      <c r="DC88" s="13">
        <v>40</v>
      </c>
      <c r="DD88" s="13">
        <v>20</v>
      </c>
      <c r="DE88" s="13">
        <v>40</v>
      </c>
      <c r="DF88" s="13">
        <v>0</v>
      </c>
      <c r="DG88" s="13">
        <v>0</v>
      </c>
      <c r="DH88" s="13">
        <v>60</v>
      </c>
      <c r="DI88" s="13">
        <v>70</v>
      </c>
      <c r="DJ88" s="13">
        <v>40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40</v>
      </c>
      <c r="DQ88" s="13">
        <v>0</v>
      </c>
      <c r="DR88" s="15">
        <v>0</v>
      </c>
      <c r="DS88" s="13">
        <v>30</v>
      </c>
      <c r="DT88" s="13">
        <v>0</v>
      </c>
      <c r="DU88" s="13">
        <v>0</v>
      </c>
      <c r="DV88" s="13">
        <v>0</v>
      </c>
      <c r="DW88" s="13">
        <v>230</v>
      </c>
      <c r="DX88" s="13">
        <v>70</v>
      </c>
      <c r="DY88" s="13">
        <v>0</v>
      </c>
      <c r="DZ88" s="13">
        <v>0</v>
      </c>
      <c r="EA88" s="13">
        <v>0</v>
      </c>
      <c r="EB88" s="13">
        <v>370</v>
      </c>
      <c r="EC88" s="13">
        <v>370</v>
      </c>
      <c r="ED88" s="16">
        <v>1000</v>
      </c>
      <c r="EE88" s="13">
        <v>0</v>
      </c>
      <c r="EF88" s="13">
        <v>0</v>
      </c>
      <c r="EG88" s="13">
        <v>0</v>
      </c>
      <c r="EH88" s="13">
        <v>0</v>
      </c>
      <c r="EI88" s="13">
        <v>0</v>
      </c>
      <c r="EJ88" s="13">
        <v>50</v>
      </c>
      <c r="EK88" s="13">
        <v>0</v>
      </c>
      <c r="EL88" s="13">
        <v>20</v>
      </c>
      <c r="EM88" s="13">
        <v>0</v>
      </c>
      <c r="EN88" s="13">
        <v>0</v>
      </c>
      <c r="EO88" s="13">
        <v>10</v>
      </c>
      <c r="EP88" s="13">
        <v>0</v>
      </c>
      <c r="EQ88" s="13">
        <v>20</v>
      </c>
      <c r="ER88" s="13">
        <v>0</v>
      </c>
      <c r="ES88" s="13">
        <v>0</v>
      </c>
      <c r="ET88" s="13">
        <v>30</v>
      </c>
      <c r="EU88" s="13">
        <v>0</v>
      </c>
      <c r="EV88" s="13">
        <v>0</v>
      </c>
      <c r="EW88" s="13">
        <v>20</v>
      </c>
      <c r="EX88" s="13">
        <v>100</v>
      </c>
      <c r="EY88" s="13">
        <v>0</v>
      </c>
      <c r="EZ88" s="13">
        <v>20</v>
      </c>
      <c r="FA88" s="13">
        <v>370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5</v>
      </c>
      <c r="FK88" s="13">
        <v>0</v>
      </c>
      <c r="FL88" s="13">
        <v>5</v>
      </c>
      <c r="FM88" s="13">
        <v>0</v>
      </c>
      <c r="FN88" s="13">
        <v>40</v>
      </c>
      <c r="FO88" s="13">
        <v>0</v>
      </c>
      <c r="FP88" s="13">
        <v>0</v>
      </c>
      <c r="FQ88" s="13">
        <v>0</v>
      </c>
      <c r="FR88" s="13">
        <v>50</v>
      </c>
      <c r="FS88" s="13">
        <v>20</v>
      </c>
      <c r="FT88" s="13">
        <v>0</v>
      </c>
      <c r="FU88" s="13">
        <v>40</v>
      </c>
      <c r="FV88" s="13">
        <v>100</v>
      </c>
      <c r="FW88" s="13">
        <v>0</v>
      </c>
      <c r="FX88" s="13">
        <v>100</v>
      </c>
      <c r="FY88" s="13">
        <v>0</v>
      </c>
      <c r="FZ88" s="13">
        <v>0</v>
      </c>
      <c r="GA88" s="13">
        <v>0</v>
      </c>
      <c r="GB88" s="13">
        <v>0</v>
      </c>
      <c r="GC88" s="14">
        <v>0</v>
      </c>
      <c r="GD88" s="13">
        <v>0</v>
      </c>
      <c r="GE88" s="13">
        <v>0</v>
      </c>
      <c r="GF88" s="14">
        <v>2100</v>
      </c>
      <c r="GG88" s="13">
        <v>2000</v>
      </c>
      <c r="GH88" s="15">
        <v>0</v>
      </c>
      <c r="GI88" s="13">
        <v>0</v>
      </c>
      <c r="GJ88" s="17">
        <v>0</v>
      </c>
      <c r="GK88" s="17">
        <v>0</v>
      </c>
      <c r="GL88" s="17">
        <v>0</v>
      </c>
      <c r="GM88" s="17">
        <v>0</v>
      </c>
      <c r="GN88" s="17">
        <v>0</v>
      </c>
      <c r="GO88" s="17">
        <v>0</v>
      </c>
      <c r="GP88" s="17">
        <v>0</v>
      </c>
      <c r="GQ88" s="17">
        <v>0</v>
      </c>
      <c r="GR88" s="17">
        <v>0</v>
      </c>
      <c r="GS88" s="17">
        <v>0</v>
      </c>
      <c r="GT88" s="17">
        <v>0</v>
      </c>
      <c r="GU88" s="17">
        <v>0</v>
      </c>
      <c r="GV88" s="17">
        <v>100</v>
      </c>
      <c r="GW88" s="17">
        <v>0</v>
      </c>
      <c r="GX88" s="17">
        <v>0</v>
      </c>
      <c r="GY88" s="17">
        <v>0</v>
      </c>
      <c r="GZ88" s="17">
        <v>0</v>
      </c>
      <c r="HA88" s="17">
        <v>0</v>
      </c>
      <c r="HB88" s="17">
        <v>0</v>
      </c>
      <c r="HC88" s="18">
        <v>1500</v>
      </c>
      <c r="HD88" s="17">
        <v>800</v>
      </c>
      <c r="HE88" s="17">
        <v>0</v>
      </c>
      <c r="HF88" s="17">
        <v>200</v>
      </c>
      <c r="HG88" s="17">
        <v>0</v>
      </c>
      <c r="HH88" s="17">
        <v>0</v>
      </c>
      <c r="HI88" s="17">
        <v>0</v>
      </c>
      <c r="HJ88" s="17">
        <v>0</v>
      </c>
      <c r="HK88" s="17">
        <v>0</v>
      </c>
      <c r="HL88" s="17">
        <v>0</v>
      </c>
      <c r="HM88" s="17">
        <v>0</v>
      </c>
      <c r="HN88" s="17">
        <v>0</v>
      </c>
      <c r="HO88" s="17">
        <v>0</v>
      </c>
      <c r="HP88" s="17">
        <v>0</v>
      </c>
      <c r="HQ88" s="17">
        <v>0</v>
      </c>
      <c r="HR88" s="17">
        <v>0</v>
      </c>
      <c r="HS88" s="17">
        <v>0</v>
      </c>
      <c r="HT88" s="17">
        <v>0</v>
      </c>
      <c r="HU88" s="17">
        <v>0</v>
      </c>
      <c r="HV88" s="17">
        <v>0</v>
      </c>
      <c r="HW88" s="17">
        <v>0</v>
      </c>
      <c r="HX88" s="17">
        <v>0</v>
      </c>
      <c r="HY88" s="17">
        <v>0</v>
      </c>
      <c r="HZ88" s="17">
        <v>0</v>
      </c>
      <c r="IA88" s="17">
        <v>0</v>
      </c>
      <c r="IB88" s="17">
        <v>500</v>
      </c>
      <c r="IC88" s="17">
        <v>0</v>
      </c>
      <c r="ID88" s="17">
        <v>0</v>
      </c>
      <c r="IE88" s="17">
        <v>0</v>
      </c>
      <c r="IF88" s="17">
        <v>0</v>
      </c>
      <c r="IG88" s="17">
        <v>0</v>
      </c>
      <c r="IH88" s="17">
        <v>0</v>
      </c>
      <c r="II88" s="17">
        <v>0</v>
      </c>
      <c r="IJ88" s="17">
        <v>0</v>
      </c>
      <c r="IK88" s="17">
        <v>0</v>
      </c>
      <c r="IL88" s="17">
        <v>0</v>
      </c>
      <c r="IM88" s="17">
        <v>0</v>
      </c>
      <c r="IN88" s="18">
        <v>0</v>
      </c>
      <c r="IO88" s="17">
        <v>0</v>
      </c>
      <c r="IP88" s="17">
        <v>0</v>
      </c>
      <c r="IQ88" s="17">
        <v>0</v>
      </c>
      <c r="IR88" s="17">
        <v>0</v>
      </c>
      <c r="IS88" s="17">
        <v>0</v>
      </c>
      <c r="IT88" s="17">
        <v>0</v>
      </c>
      <c r="IU88" s="17">
        <v>0</v>
      </c>
      <c r="IV88" s="17">
        <v>0</v>
      </c>
      <c r="IW88" s="18">
        <v>0</v>
      </c>
      <c r="IX88" s="17">
        <v>0</v>
      </c>
      <c r="IY88" s="17">
        <v>0</v>
      </c>
      <c r="IZ88" s="17">
        <v>0</v>
      </c>
      <c r="JA88" s="17">
        <v>0</v>
      </c>
      <c r="JB88" s="17">
        <v>0</v>
      </c>
      <c r="JC88" s="17">
        <v>0</v>
      </c>
      <c r="JD88" s="17">
        <v>0</v>
      </c>
      <c r="JE88" s="18">
        <v>0</v>
      </c>
      <c r="JF88" s="17">
        <v>0</v>
      </c>
      <c r="JG88" s="17">
        <v>0</v>
      </c>
      <c r="JH88" s="18">
        <v>0</v>
      </c>
      <c r="JI88" s="17">
        <v>0</v>
      </c>
      <c r="JJ88" s="17">
        <v>0</v>
      </c>
      <c r="JK88" s="19">
        <f>C88-[2]Здоровьеплюс!G$10</f>
        <v>0</v>
      </c>
      <c r="JL88" s="20">
        <f>$C88-[2]Здоровьеплюс!$G$10</f>
        <v>0</v>
      </c>
    </row>
    <row r="89" spans="1:272" ht="18.75" x14ac:dyDescent="0.3">
      <c r="A89" s="35">
        <v>77</v>
      </c>
      <c r="B89" s="46" t="s">
        <v>609</v>
      </c>
      <c r="C89" s="12">
        <f t="array" ref="C89:JJ89">TRANSPOSE([2]Здоровьепроф!$G$10:$G$277)</f>
        <v>4795</v>
      </c>
      <c r="D89" s="13">
        <v>0</v>
      </c>
      <c r="E89" s="14">
        <v>1250</v>
      </c>
      <c r="F89" s="13">
        <v>0</v>
      </c>
      <c r="G89" s="13">
        <v>650</v>
      </c>
      <c r="H89" s="13">
        <v>0</v>
      </c>
      <c r="I89" s="13">
        <v>0</v>
      </c>
      <c r="J89" s="13">
        <v>200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400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4">
        <v>95</v>
      </c>
      <c r="AI89" s="13">
        <v>0</v>
      </c>
      <c r="AJ89" s="13">
        <v>0</v>
      </c>
      <c r="AK89" s="13">
        <v>0</v>
      </c>
      <c r="AL89" s="13">
        <v>50</v>
      </c>
      <c r="AM89" s="13">
        <v>0</v>
      </c>
      <c r="AN89" s="13">
        <v>0</v>
      </c>
      <c r="AO89" s="13">
        <v>45</v>
      </c>
      <c r="AP89" s="13">
        <v>0</v>
      </c>
      <c r="AQ89" s="13">
        <v>0</v>
      </c>
      <c r="AR89" s="13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3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4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5">
        <v>0</v>
      </c>
      <c r="DS89" s="13">
        <v>0</v>
      </c>
      <c r="DT89" s="13">
        <v>0</v>
      </c>
      <c r="DU89" s="13">
        <v>0</v>
      </c>
      <c r="DV89" s="13">
        <v>0</v>
      </c>
      <c r="DW89" s="13">
        <v>0</v>
      </c>
      <c r="DX89" s="13">
        <v>0</v>
      </c>
      <c r="DY89" s="13">
        <v>0</v>
      </c>
      <c r="DZ89" s="13">
        <v>0</v>
      </c>
      <c r="EA89" s="13">
        <v>0</v>
      </c>
      <c r="EB89" s="13">
        <v>0</v>
      </c>
      <c r="EC89" s="13">
        <v>0</v>
      </c>
      <c r="ED89" s="16">
        <v>0</v>
      </c>
      <c r="EE89" s="13">
        <v>0</v>
      </c>
      <c r="EF89" s="13">
        <v>0</v>
      </c>
      <c r="EG89" s="13">
        <v>0</v>
      </c>
      <c r="EH89" s="13">
        <v>0</v>
      </c>
      <c r="EI89" s="13">
        <v>0</v>
      </c>
      <c r="EJ89" s="13">
        <v>0</v>
      </c>
      <c r="EK89" s="13">
        <v>0</v>
      </c>
      <c r="EL89" s="13">
        <v>0</v>
      </c>
      <c r="EM89" s="13">
        <v>0</v>
      </c>
      <c r="EN89" s="13">
        <v>0</v>
      </c>
      <c r="EO89" s="13">
        <v>0</v>
      </c>
      <c r="EP89" s="13">
        <v>0</v>
      </c>
      <c r="EQ89" s="13">
        <v>0</v>
      </c>
      <c r="ER89" s="13">
        <v>0</v>
      </c>
      <c r="ES89" s="13">
        <v>0</v>
      </c>
      <c r="ET89" s="13">
        <v>0</v>
      </c>
      <c r="EU89" s="13">
        <v>0</v>
      </c>
      <c r="EV89" s="13">
        <v>0</v>
      </c>
      <c r="EW89" s="13">
        <v>0</v>
      </c>
      <c r="EX89" s="13">
        <v>0</v>
      </c>
      <c r="EY89" s="13">
        <v>0</v>
      </c>
      <c r="EZ89" s="13">
        <v>0</v>
      </c>
      <c r="FA89" s="13">
        <v>0</v>
      </c>
      <c r="FB89" s="13">
        <v>0</v>
      </c>
      <c r="FC89" s="13">
        <v>0</v>
      </c>
      <c r="FD89" s="13">
        <v>0</v>
      </c>
      <c r="FE89" s="13">
        <v>0</v>
      </c>
      <c r="FF89" s="13">
        <v>0</v>
      </c>
      <c r="FG89" s="13">
        <v>0</v>
      </c>
      <c r="FH89" s="13">
        <v>0</v>
      </c>
      <c r="FI89" s="13">
        <v>0</v>
      </c>
      <c r="FJ89" s="13">
        <v>0</v>
      </c>
      <c r="FK89" s="13">
        <v>0</v>
      </c>
      <c r="FL89" s="13">
        <v>0</v>
      </c>
      <c r="FM89" s="13">
        <v>0</v>
      </c>
      <c r="FN89" s="13">
        <v>0</v>
      </c>
      <c r="FO89" s="13">
        <v>0</v>
      </c>
      <c r="FP89" s="13">
        <v>0</v>
      </c>
      <c r="FQ89" s="13">
        <v>0</v>
      </c>
      <c r="FR89" s="13">
        <v>0</v>
      </c>
      <c r="FS89" s="13">
        <v>0</v>
      </c>
      <c r="FT89" s="13">
        <v>0</v>
      </c>
      <c r="FU89" s="13">
        <v>0</v>
      </c>
      <c r="FV89" s="13">
        <v>0</v>
      </c>
      <c r="FW89" s="13">
        <v>0</v>
      </c>
      <c r="FX89" s="13">
        <v>0</v>
      </c>
      <c r="FY89" s="13">
        <v>0</v>
      </c>
      <c r="FZ89" s="13">
        <v>0</v>
      </c>
      <c r="GA89" s="13">
        <v>0</v>
      </c>
      <c r="GB89" s="13">
        <v>0</v>
      </c>
      <c r="GC89" s="14">
        <v>0</v>
      </c>
      <c r="GD89" s="13">
        <v>0</v>
      </c>
      <c r="GE89" s="13">
        <v>0</v>
      </c>
      <c r="GF89" s="14">
        <v>550</v>
      </c>
      <c r="GG89" s="13">
        <v>500</v>
      </c>
      <c r="GH89" s="15">
        <v>0</v>
      </c>
      <c r="GI89" s="13">
        <v>0</v>
      </c>
      <c r="GJ89" s="17">
        <v>0</v>
      </c>
      <c r="GK89" s="17">
        <v>0</v>
      </c>
      <c r="GL89" s="17">
        <v>0</v>
      </c>
      <c r="GM89" s="17">
        <v>0</v>
      </c>
      <c r="GN89" s="17">
        <v>0</v>
      </c>
      <c r="GO89" s="17">
        <v>0</v>
      </c>
      <c r="GP89" s="17">
        <v>0</v>
      </c>
      <c r="GQ89" s="17">
        <v>0</v>
      </c>
      <c r="GR89" s="17">
        <v>0</v>
      </c>
      <c r="GS89" s="17">
        <v>0</v>
      </c>
      <c r="GT89" s="17">
        <v>0</v>
      </c>
      <c r="GU89" s="17">
        <v>0</v>
      </c>
      <c r="GV89" s="17">
        <v>50</v>
      </c>
      <c r="GW89" s="17">
        <v>0</v>
      </c>
      <c r="GX89" s="17">
        <v>0</v>
      </c>
      <c r="GY89" s="17">
        <v>0</v>
      </c>
      <c r="GZ89" s="17">
        <v>0</v>
      </c>
      <c r="HA89" s="17">
        <v>0</v>
      </c>
      <c r="HB89" s="17">
        <v>0</v>
      </c>
      <c r="HC89" s="18">
        <v>2900</v>
      </c>
      <c r="HD89" s="17">
        <v>2400</v>
      </c>
      <c r="HE89" s="17">
        <v>0</v>
      </c>
      <c r="HF89" s="17">
        <v>0</v>
      </c>
      <c r="HG89" s="17">
        <v>0</v>
      </c>
      <c r="HH89" s="17">
        <v>0</v>
      </c>
      <c r="HI89" s="17">
        <v>0</v>
      </c>
      <c r="HJ89" s="17">
        <v>0</v>
      </c>
      <c r="HK89" s="17">
        <v>0</v>
      </c>
      <c r="HL89" s="17">
        <v>0</v>
      </c>
      <c r="HM89" s="17">
        <v>0</v>
      </c>
      <c r="HN89" s="17">
        <v>0</v>
      </c>
      <c r="HO89" s="17">
        <v>0</v>
      </c>
      <c r="HP89" s="17">
        <v>0</v>
      </c>
      <c r="HQ89" s="17">
        <v>0</v>
      </c>
      <c r="HR89" s="17">
        <v>0</v>
      </c>
      <c r="HS89" s="17">
        <v>0</v>
      </c>
      <c r="HT89" s="17">
        <v>0</v>
      </c>
      <c r="HU89" s="17">
        <v>0</v>
      </c>
      <c r="HV89" s="17">
        <v>0</v>
      </c>
      <c r="HW89" s="17">
        <v>0</v>
      </c>
      <c r="HX89" s="17">
        <v>0</v>
      </c>
      <c r="HY89" s="17">
        <v>0</v>
      </c>
      <c r="HZ89" s="17">
        <v>0</v>
      </c>
      <c r="IA89" s="17">
        <v>0</v>
      </c>
      <c r="IB89" s="17">
        <v>500</v>
      </c>
      <c r="IC89" s="17">
        <v>0</v>
      </c>
      <c r="ID89" s="17">
        <v>0</v>
      </c>
      <c r="IE89" s="17">
        <v>0</v>
      </c>
      <c r="IF89" s="17">
        <v>0</v>
      </c>
      <c r="IG89" s="17">
        <v>0</v>
      </c>
      <c r="IH89" s="17">
        <v>0</v>
      </c>
      <c r="II89" s="17">
        <v>0</v>
      </c>
      <c r="IJ89" s="17">
        <v>0</v>
      </c>
      <c r="IK89" s="17">
        <v>0</v>
      </c>
      <c r="IL89" s="17">
        <v>0</v>
      </c>
      <c r="IM89" s="17">
        <v>0</v>
      </c>
      <c r="IN89" s="18">
        <v>0</v>
      </c>
      <c r="IO89" s="17">
        <v>0</v>
      </c>
      <c r="IP89" s="17">
        <v>0</v>
      </c>
      <c r="IQ89" s="17">
        <v>0</v>
      </c>
      <c r="IR89" s="17">
        <v>0</v>
      </c>
      <c r="IS89" s="17">
        <v>0</v>
      </c>
      <c r="IT89" s="17">
        <v>0</v>
      </c>
      <c r="IU89" s="17">
        <v>0</v>
      </c>
      <c r="IV89" s="17">
        <v>0</v>
      </c>
      <c r="IW89" s="18">
        <v>0</v>
      </c>
      <c r="IX89" s="17">
        <v>0</v>
      </c>
      <c r="IY89" s="17">
        <v>0</v>
      </c>
      <c r="IZ89" s="17">
        <v>0</v>
      </c>
      <c r="JA89" s="17">
        <v>0</v>
      </c>
      <c r="JB89" s="17">
        <v>0</v>
      </c>
      <c r="JC89" s="17">
        <v>0</v>
      </c>
      <c r="JD89" s="17">
        <v>0</v>
      </c>
      <c r="JE89" s="18">
        <v>0</v>
      </c>
      <c r="JF89" s="17">
        <v>0</v>
      </c>
      <c r="JG89" s="17">
        <v>0</v>
      </c>
      <c r="JH89" s="18">
        <v>0</v>
      </c>
      <c r="JI89" s="17">
        <v>0</v>
      </c>
      <c r="JJ89" s="17">
        <v>0</v>
      </c>
      <c r="JK89" s="19">
        <f>C89-[2]Здоровьепроф!G$10</f>
        <v>0</v>
      </c>
      <c r="JL89" s="20">
        <f>$C89-[2]Здоровьепроф!$G$10</f>
        <v>0</v>
      </c>
    </row>
    <row r="90" spans="1:272" ht="18.75" x14ac:dyDescent="0.3">
      <c r="A90" s="35">
        <v>78</v>
      </c>
      <c r="B90" s="46" t="s">
        <v>610</v>
      </c>
      <c r="C90" s="12">
        <f t="array" ref="C90:JJ90">TRANSPOSE([2]Доктор_Жуков!$G$10:$G$277)</f>
        <v>0</v>
      </c>
      <c r="D90" s="13">
        <v>0</v>
      </c>
      <c r="E90" s="14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4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3">
        <v>0</v>
      </c>
      <c r="BW90" s="13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4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5">
        <v>0</v>
      </c>
      <c r="DS90" s="13">
        <v>0</v>
      </c>
      <c r="DT90" s="13">
        <v>0</v>
      </c>
      <c r="DU90" s="13">
        <v>0</v>
      </c>
      <c r="DV90" s="13">
        <v>0</v>
      </c>
      <c r="DW90" s="13">
        <v>0</v>
      </c>
      <c r="DX90" s="13">
        <v>0</v>
      </c>
      <c r="DY90" s="13">
        <v>0</v>
      </c>
      <c r="DZ90" s="13">
        <v>0</v>
      </c>
      <c r="EA90" s="13">
        <v>0</v>
      </c>
      <c r="EB90" s="13">
        <v>0</v>
      </c>
      <c r="EC90" s="13">
        <v>0</v>
      </c>
      <c r="ED90" s="16">
        <v>0</v>
      </c>
      <c r="EE90" s="13">
        <v>0</v>
      </c>
      <c r="EF90" s="13">
        <v>0</v>
      </c>
      <c r="EG90" s="13">
        <v>0</v>
      </c>
      <c r="EH90" s="13">
        <v>0</v>
      </c>
      <c r="EI90" s="13">
        <v>0</v>
      </c>
      <c r="EJ90" s="13">
        <v>0</v>
      </c>
      <c r="EK90" s="13">
        <v>0</v>
      </c>
      <c r="EL90" s="13">
        <v>0</v>
      </c>
      <c r="EM90" s="13">
        <v>0</v>
      </c>
      <c r="EN90" s="13">
        <v>0</v>
      </c>
      <c r="EO90" s="13">
        <v>0</v>
      </c>
      <c r="EP90" s="13">
        <v>0</v>
      </c>
      <c r="EQ90" s="13">
        <v>0</v>
      </c>
      <c r="ER90" s="13">
        <v>0</v>
      </c>
      <c r="ES90" s="13">
        <v>0</v>
      </c>
      <c r="ET90" s="13">
        <v>0</v>
      </c>
      <c r="EU90" s="13">
        <v>0</v>
      </c>
      <c r="EV90" s="13">
        <v>0</v>
      </c>
      <c r="EW90" s="13">
        <v>0</v>
      </c>
      <c r="EX90" s="13">
        <v>0</v>
      </c>
      <c r="EY90" s="13">
        <v>0</v>
      </c>
      <c r="EZ90" s="13">
        <v>0</v>
      </c>
      <c r="FA90" s="13">
        <v>0</v>
      </c>
      <c r="FB90" s="13">
        <v>0</v>
      </c>
      <c r="FC90" s="13">
        <v>0</v>
      </c>
      <c r="FD90" s="13">
        <v>0</v>
      </c>
      <c r="FE90" s="13">
        <v>0</v>
      </c>
      <c r="FF90" s="13">
        <v>0</v>
      </c>
      <c r="FG90" s="13">
        <v>0</v>
      </c>
      <c r="FH90" s="13">
        <v>0</v>
      </c>
      <c r="FI90" s="13">
        <v>0</v>
      </c>
      <c r="FJ90" s="13">
        <v>0</v>
      </c>
      <c r="FK90" s="13">
        <v>0</v>
      </c>
      <c r="FL90" s="13">
        <v>0</v>
      </c>
      <c r="FM90" s="13">
        <v>0</v>
      </c>
      <c r="FN90" s="13">
        <v>0</v>
      </c>
      <c r="FO90" s="13">
        <v>0</v>
      </c>
      <c r="FP90" s="13">
        <v>0</v>
      </c>
      <c r="FQ90" s="13">
        <v>0</v>
      </c>
      <c r="FR90" s="13">
        <v>0</v>
      </c>
      <c r="FS90" s="13">
        <v>0</v>
      </c>
      <c r="FT90" s="13">
        <v>0</v>
      </c>
      <c r="FU90" s="13">
        <v>0</v>
      </c>
      <c r="FV90" s="13">
        <v>0</v>
      </c>
      <c r="FW90" s="13">
        <v>0</v>
      </c>
      <c r="FX90" s="13">
        <v>0</v>
      </c>
      <c r="FY90" s="13">
        <v>0</v>
      </c>
      <c r="FZ90" s="13">
        <v>0</v>
      </c>
      <c r="GA90" s="13">
        <v>0</v>
      </c>
      <c r="GB90" s="13">
        <v>0</v>
      </c>
      <c r="GC90" s="14">
        <v>0</v>
      </c>
      <c r="GD90" s="13">
        <v>0</v>
      </c>
      <c r="GE90" s="13">
        <v>0</v>
      </c>
      <c r="GF90" s="14">
        <v>0</v>
      </c>
      <c r="GG90" s="13">
        <v>0</v>
      </c>
      <c r="GH90" s="15">
        <v>0</v>
      </c>
      <c r="GI90" s="13">
        <v>0</v>
      </c>
      <c r="GJ90" s="17">
        <v>0</v>
      </c>
      <c r="GK90" s="17">
        <v>0</v>
      </c>
      <c r="GL90" s="17">
        <v>0</v>
      </c>
      <c r="GM90" s="17">
        <v>0</v>
      </c>
      <c r="GN90" s="17">
        <v>0</v>
      </c>
      <c r="GO90" s="17">
        <v>0</v>
      </c>
      <c r="GP90" s="17">
        <v>0</v>
      </c>
      <c r="GQ90" s="17">
        <v>0</v>
      </c>
      <c r="GR90" s="17">
        <v>0</v>
      </c>
      <c r="GS90" s="17">
        <v>0</v>
      </c>
      <c r="GT90" s="17">
        <v>0</v>
      </c>
      <c r="GU90" s="17">
        <v>0</v>
      </c>
      <c r="GV90" s="17">
        <v>0</v>
      </c>
      <c r="GW90" s="17">
        <v>0</v>
      </c>
      <c r="GX90" s="17">
        <v>0</v>
      </c>
      <c r="GY90" s="17">
        <v>0</v>
      </c>
      <c r="GZ90" s="17">
        <v>0</v>
      </c>
      <c r="HA90" s="17">
        <v>0</v>
      </c>
      <c r="HB90" s="17">
        <v>0</v>
      </c>
      <c r="HC90" s="18">
        <v>0</v>
      </c>
      <c r="HD90" s="17">
        <v>0</v>
      </c>
      <c r="HE90" s="17">
        <v>0</v>
      </c>
      <c r="HF90" s="17">
        <v>0</v>
      </c>
      <c r="HG90" s="17">
        <v>0</v>
      </c>
      <c r="HH90" s="17">
        <v>0</v>
      </c>
      <c r="HI90" s="17">
        <v>0</v>
      </c>
      <c r="HJ90" s="17">
        <v>0</v>
      </c>
      <c r="HK90" s="17">
        <v>0</v>
      </c>
      <c r="HL90" s="17">
        <v>0</v>
      </c>
      <c r="HM90" s="17">
        <v>0</v>
      </c>
      <c r="HN90" s="17">
        <v>0</v>
      </c>
      <c r="HO90" s="17">
        <v>0</v>
      </c>
      <c r="HP90" s="17">
        <v>0</v>
      </c>
      <c r="HQ90" s="17">
        <v>0</v>
      </c>
      <c r="HR90" s="17">
        <v>0</v>
      </c>
      <c r="HS90" s="17">
        <v>0</v>
      </c>
      <c r="HT90" s="17">
        <v>0</v>
      </c>
      <c r="HU90" s="17">
        <v>0</v>
      </c>
      <c r="HV90" s="17">
        <v>0</v>
      </c>
      <c r="HW90" s="17">
        <v>0</v>
      </c>
      <c r="HX90" s="17">
        <v>0</v>
      </c>
      <c r="HY90" s="17">
        <v>0</v>
      </c>
      <c r="HZ90" s="17">
        <v>0</v>
      </c>
      <c r="IA90" s="17">
        <v>0</v>
      </c>
      <c r="IB90" s="17">
        <v>0</v>
      </c>
      <c r="IC90" s="17">
        <v>0</v>
      </c>
      <c r="ID90" s="17">
        <v>0</v>
      </c>
      <c r="IE90" s="17">
        <v>0</v>
      </c>
      <c r="IF90" s="17">
        <v>0</v>
      </c>
      <c r="IG90" s="17">
        <v>0</v>
      </c>
      <c r="IH90" s="17">
        <v>0</v>
      </c>
      <c r="II90" s="17">
        <v>0</v>
      </c>
      <c r="IJ90" s="17">
        <v>0</v>
      </c>
      <c r="IK90" s="17">
        <v>0</v>
      </c>
      <c r="IL90" s="17">
        <v>0</v>
      </c>
      <c r="IM90" s="17">
        <v>0</v>
      </c>
      <c r="IN90" s="18">
        <v>0</v>
      </c>
      <c r="IO90" s="17">
        <v>0</v>
      </c>
      <c r="IP90" s="17">
        <v>0</v>
      </c>
      <c r="IQ90" s="17">
        <v>0</v>
      </c>
      <c r="IR90" s="17">
        <v>0</v>
      </c>
      <c r="IS90" s="17">
        <v>0</v>
      </c>
      <c r="IT90" s="17">
        <v>0</v>
      </c>
      <c r="IU90" s="17">
        <v>0</v>
      </c>
      <c r="IV90" s="17">
        <v>0</v>
      </c>
      <c r="IW90" s="18">
        <v>0</v>
      </c>
      <c r="IX90" s="17">
        <v>0</v>
      </c>
      <c r="IY90" s="17">
        <v>0</v>
      </c>
      <c r="IZ90" s="17">
        <v>0</v>
      </c>
      <c r="JA90" s="17">
        <v>0</v>
      </c>
      <c r="JB90" s="17">
        <v>0</v>
      </c>
      <c r="JC90" s="17">
        <v>0</v>
      </c>
      <c r="JD90" s="17">
        <v>0</v>
      </c>
      <c r="JE90" s="18">
        <v>0</v>
      </c>
      <c r="JF90" s="17">
        <v>0</v>
      </c>
      <c r="JG90" s="17">
        <v>0</v>
      </c>
      <c r="JH90" s="18">
        <v>0</v>
      </c>
      <c r="JI90" s="17">
        <v>0</v>
      </c>
      <c r="JJ90" s="17">
        <v>0</v>
      </c>
      <c r="JK90" s="19">
        <f>C90-[2]Доктор_Жуков!G$10</f>
        <v>0</v>
      </c>
      <c r="JL90" s="20">
        <f>$C90-[2]Доктор_Жуков!$G$10</f>
        <v>0</v>
      </c>
    </row>
    <row r="91" spans="1:272" ht="18.75" x14ac:dyDescent="0.3">
      <c r="A91" s="35">
        <v>79</v>
      </c>
      <c r="B91" s="46" t="s">
        <v>611</v>
      </c>
      <c r="C91" s="12">
        <f t="array" ref="C91:JJ91">TRANSPOSE([2]КДП_Здоровье!$G$10:$G$277)</f>
        <v>300</v>
      </c>
      <c r="D91" s="13">
        <v>0</v>
      </c>
      <c r="E91" s="14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4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3">
        <v>0</v>
      </c>
      <c r="BW91" s="13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4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0</v>
      </c>
      <c r="DR91" s="15">
        <v>0</v>
      </c>
      <c r="DS91" s="13">
        <v>0</v>
      </c>
      <c r="DT91" s="13">
        <v>0</v>
      </c>
      <c r="DU91" s="13">
        <v>0</v>
      </c>
      <c r="DV91" s="13">
        <v>0</v>
      </c>
      <c r="DW91" s="13">
        <v>0</v>
      </c>
      <c r="DX91" s="13">
        <v>0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6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0</v>
      </c>
      <c r="EQ91" s="13">
        <v>0</v>
      </c>
      <c r="ER91" s="13">
        <v>0</v>
      </c>
      <c r="ES91" s="13">
        <v>0</v>
      </c>
      <c r="ET91" s="13">
        <v>0</v>
      </c>
      <c r="EU91" s="13">
        <v>0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0</v>
      </c>
      <c r="FI91" s="13">
        <v>0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0</v>
      </c>
      <c r="FW91" s="13">
        <v>0</v>
      </c>
      <c r="FX91" s="13">
        <v>0</v>
      </c>
      <c r="FY91" s="13">
        <v>0</v>
      </c>
      <c r="FZ91" s="13">
        <v>0</v>
      </c>
      <c r="GA91" s="13">
        <v>0</v>
      </c>
      <c r="GB91" s="13">
        <v>0</v>
      </c>
      <c r="GC91" s="14">
        <v>0</v>
      </c>
      <c r="GD91" s="13">
        <v>0</v>
      </c>
      <c r="GE91" s="13">
        <v>0</v>
      </c>
      <c r="GF91" s="14">
        <v>0</v>
      </c>
      <c r="GG91" s="13">
        <v>0</v>
      </c>
      <c r="GH91" s="15">
        <v>0</v>
      </c>
      <c r="GI91" s="13">
        <v>0</v>
      </c>
      <c r="GJ91" s="17">
        <v>0</v>
      </c>
      <c r="GK91" s="17">
        <v>0</v>
      </c>
      <c r="GL91" s="17">
        <v>0</v>
      </c>
      <c r="GM91" s="17">
        <v>0</v>
      </c>
      <c r="GN91" s="17">
        <v>0</v>
      </c>
      <c r="GO91" s="17">
        <v>0</v>
      </c>
      <c r="GP91" s="17">
        <v>0</v>
      </c>
      <c r="GQ91" s="17">
        <v>0</v>
      </c>
      <c r="GR91" s="17">
        <v>0</v>
      </c>
      <c r="GS91" s="17">
        <v>0</v>
      </c>
      <c r="GT91" s="17">
        <v>0</v>
      </c>
      <c r="GU91" s="17">
        <v>0</v>
      </c>
      <c r="GV91" s="17">
        <v>0</v>
      </c>
      <c r="GW91" s="17">
        <v>0</v>
      </c>
      <c r="GX91" s="17">
        <v>0</v>
      </c>
      <c r="GY91" s="17">
        <v>0</v>
      </c>
      <c r="GZ91" s="17">
        <v>0</v>
      </c>
      <c r="HA91" s="17">
        <v>0</v>
      </c>
      <c r="HB91" s="17">
        <v>0</v>
      </c>
      <c r="HC91" s="18">
        <v>300</v>
      </c>
      <c r="HD91" s="17">
        <v>300</v>
      </c>
      <c r="HE91" s="17">
        <v>0</v>
      </c>
      <c r="HF91" s="17">
        <v>0</v>
      </c>
      <c r="HG91" s="17">
        <v>0</v>
      </c>
      <c r="HH91" s="17">
        <v>0</v>
      </c>
      <c r="HI91" s="17">
        <v>0</v>
      </c>
      <c r="HJ91" s="17">
        <v>0</v>
      </c>
      <c r="HK91" s="17">
        <v>0</v>
      </c>
      <c r="HL91" s="17">
        <v>0</v>
      </c>
      <c r="HM91" s="17">
        <v>0</v>
      </c>
      <c r="HN91" s="17">
        <v>0</v>
      </c>
      <c r="HO91" s="17">
        <v>0</v>
      </c>
      <c r="HP91" s="17">
        <v>0</v>
      </c>
      <c r="HQ91" s="17">
        <v>0</v>
      </c>
      <c r="HR91" s="17">
        <v>0</v>
      </c>
      <c r="HS91" s="17">
        <v>0</v>
      </c>
      <c r="HT91" s="17">
        <v>0</v>
      </c>
      <c r="HU91" s="17">
        <v>0</v>
      </c>
      <c r="HV91" s="17">
        <v>0</v>
      </c>
      <c r="HW91" s="17">
        <v>0</v>
      </c>
      <c r="HX91" s="17">
        <v>0</v>
      </c>
      <c r="HY91" s="17">
        <v>0</v>
      </c>
      <c r="HZ91" s="17">
        <v>0</v>
      </c>
      <c r="IA91" s="17">
        <v>0</v>
      </c>
      <c r="IB91" s="17">
        <v>0</v>
      </c>
      <c r="IC91" s="17">
        <v>0</v>
      </c>
      <c r="ID91" s="17">
        <v>0</v>
      </c>
      <c r="IE91" s="17">
        <v>0</v>
      </c>
      <c r="IF91" s="17">
        <v>0</v>
      </c>
      <c r="IG91" s="17">
        <v>0</v>
      </c>
      <c r="IH91" s="17">
        <v>0</v>
      </c>
      <c r="II91" s="17">
        <v>0</v>
      </c>
      <c r="IJ91" s="17">
        <v>0</v>
      </c>
      <c r="IK91" s="17">
        <v>0</v>
      </c>
      <c r="IL91" s="17">
        <v>0</v>
      </c>
      <c r="IM91" s="17">
        <v>0</v>
      </c>
      <c r="IN91" s="18">
        <v>0</v>
      </c>
      <c r="IO91" s="17">
        <v>0</v>
      </c>
      <c r="IP91" s="17">
        <v>0</v>
      </c>
      <c r="IQ91" s="17">
        <v>0</v>
      </c>
      <c r="IR91" s="17">
        <v>0</v>
      </c>
      <c r="IS91" s="17">
        <v>0</v>
      </c>
      <c r="IT91" s="17">
        <v>0</v>
      </c>
      <c r="IU91" s="17">
        <v>0</v>
      </c>
      <c r="IV91" s="17">
        <v>0</v>
      </c>
      <c r="IW91" s="18">
        <v>0</v>
      </c>
      <c r="IX91" s="17">
        <v>0</v>
      </c>
      <c r="IY91" s="17">
        <v>0</v>
      </c>
      <c r="IZ91" s="17">
        <v>0</v>
      </c>
      <c r="JA91" s="17">
        <v>0</v>
      </c>
      <c r="JB91" s="17">
        <v>0</v>
      </c>
      <c r="JC91" s="17">
        <v>0</v>
      </c>
      <c r="JD91" s="17">
        <v>0</v>
      </c>
      <c r="JE91" s="18">
        <v>0</v>
      </c>
      <c r="JF91" s="17">
        <v>0</v>
      </c>
      <c r="JG91" s="17">
        <v>0</v>
      </c>
      <c r="JH91" s="18">
        <v>0</v>
      </c>
      <c r="JI91" s="17">
        <v>0</v>
      </c>
      <c r="JJ91" s="17">
        <v>0</v>
      </c>
      <c r="JK91" s="19">
        <f>C91-[2]КДП_Здоровье!G$10</f>
        <v>0</v>
      </c>
      <c r="JL91" s="20">
        <f>$C91-[2]КДП_Здоровье!$G$10</f>
        <v>0</v>
      </c>
    </row>
    <row r="92" spans="1:272" ht="18.75" x14ac:dyDescent="0.25">
      <c r="A92" s="47"/>
      <c r="B92" s="24" t="s">
        <v>612</v>
      </c>
      <c r="C92" s="25">
        <f>SUM(C58:C91)</f>
        <v>124381</v>
      </c>
      <c r="D92" s="25">
        <f t="shared" ref="D92:BO92" si="39">SUM(D58:D91)</f>
        <v>0</v>
      </c>
      <c r="E92" s="25">
        <f t="shared" si="39"/>
        <v>38231</v>
      </c>
      <c r="F92" s="25">
        <f t="shared" si="39"/>
        <v>1356</v>
      </c>
      <c r="G92" s="25">
        <f t="shared" si="39"/>
        <v>8326</v>
      </c>
      <c r="H92" s="25">
        <f t="shared" si="39"/>
        <v>120</v>
      </c>
      <c r="I92" s="25">
        <f t="shared" si="39"/>
        <v>120</v>
      </c>
      <c r="J92" s="25">
        <f t="shared" si="39"/>
        <v>2398</v>
      </c>
      <c r="K92" s="25">
        <f t="shared" si="39"/>
        <v>20</v>
      </c>
      <c r="L92" s="25">
        <f t="shared" si="39"/>
        <v>1060</v>
      </c>
      <c r="M92" s="25">
        <f t="shared" si="39"/>
        <v>20</v>
      </c>
      <c r="N92" s="25">
        <f t="shared" si="39"/>
        <v>20</v>
      </c>
      <c r="O92" s="25">
        <f t="shared" si="39"/>
        <v>20</v>
      </c>
      <c r="P92" s="25">
        <f t="shared" si="39"/>
        <v>330</v>
      </c>
      <c r="Q92" s="25">
        <f t="shared" si="39"/>
        <v>390</v>
      </c>
      <c r="R92" s="25">
        <f t="shared" si="39"/>
        <v>1782</v>
      </c>
      <c r="S92" s="25">
        <f t="shared" si="39"/>
        <v>8667</v>
      </c>
      <c r="T92" s="25">
        <f t="shared" si="39"/>
        <v>20</v>
      </c>
      <c r="U92" s="25">
        <f t="shared" si="39"/>
        <v>20</v>
      </c>
      <c r="V92" s="25">
        <f t="shared" si="39"/>
        <v>20</v>
      </c>
      <c r="W92" s="25">
        <f t="shared" si="39"/>
        <v>290</v>
      </c>
      <c r="X92" s="25">
        <f t="shared" si="39"/>
        <v>160</v>
      </c>
      <c r="Y92" s="25">
        <f t="shared" si="39"/>
        <v>125</v>
      </c>
      <c r="Z92" s="25">
        <f t="shared" si="39"/>
        <v>3610</v>
      </c>
      <c r="AA92" s="25">
        <f t="shared" si="39"/>
        <v>4473</v>
      </c>
      <c r="AB92" s="25">
        <f t="shared" si="39"/>
        <v>20</v>
      </c>
      <c r="AC92" s="25">
        <f t="shared" si="39"/>
        <v>4254</v>
      </c>
      <c r="AD92" s="25">
        <f t="shared" si="39"/>
        <v>240</v>
      </c>
      <c r="AE92" s="25">
        <f t="shared" si="39"/>
        <v>110</v>
      </c>
      <c r="AF92" s="25">
        <f t="shared" si="39"/>
        <v>115</v>
      </c>
      <c r="AG92" s="25">
        <f t="shared" si="39"/>
        <v>145</v>
      </c>
      <c r="AH92" s="25">
        <f t="shared" si="39"/>
        <v>5235</v>
      </c>
      <c r="AI92" s="25">
        <f t="shared" si="39"/>
        <v>38</v>
      </c>
      <c r="AJ92" s="25">
        <f t="shared" si="39"/>
        <v>33</v>
      </c>
      <c r="AK92" s="25">
        <f t="shared" si="39"/>
        <v>8</v>
      </c>
      <c r="AL92" s="25">
        <f t="shared" si="39"/>
        <v>1084</v>
      </c>
      <c r="AM92" s="25">
        <f t="shared" si="39"/>
        <v>18</v>
      </c>
      <c r="AN92" s="25">
        <f t="shared" si="39"/>
        <v>28</v>
      </c>
      <c r="AO92" s="25">
        <f t="shared" si="39"/>
        <v>548</v>
      </c>
      <c r="AP92" s="25">
        <f t="shared" si="39"/>
        <v>157</v>
      </c>
      <c r="AQ92" s="25">
        <f t="shared" si="39"/>
        <v>8</v>
      </c>
      <c r="AR92" s="25">
        <f t="shared" si="39"/>
        <v>8</v>
      </c>
      <c r="AS92" s="25">
        <f t="shared" si="39"/>
        <v>8</v>
      </c>
      <c r="AT92" s="25">
        <f t="shared" si="39"/>
        <v>8</v>
      </c>
      <c r="AU92" s="25">
        <f t="shared" si="39"/>
        <v>8</v>
      </c>
      <c r="AV92" s="25">
        <f t="shared" si="39"/>
        <v>8</v>
      </c>
      <c r="AW92" s="25">
        <f t="shared" si="39"/>
        <v>118</v>
      </c>
      <c r="AX92" s="25">
        <f t="shared" si="39"/>
        <v>93</v>
      </c>
      <c r="AY92" s="25">
        <f t="shared" si="39"/>
        <v>138</v>
      </c>
      <c r="AZ92" s="25">
        <f t="shared" si="39"/>
        <v>63</v>
      </c>
      <c r="BA92" s="25">
        <f t="shared" si="39"/>
        <v>8</v>
      </c>
      <c r="BB92" s="25">
        <f t="shared" si="39"/>
        <v>8</v>
      </c>
      <c r="BC92" s="25">
        <f t="shared" si="39"/>
        <v>8</v>
      </c>
      <c r="BD92" s="25">
        <f t="shared" si="39"/>
        <v>8</v>
      </c>
      <c r="BE92" s="25">
        <f t="shared" si="39"/>
        <v>8</v>
      </c>
      <c r="BF92" s="25">
        <f t="shared" si="39"/>
        <v>23</v>
      </c>
      <c r="BG92" s="25">
        <f t="shared" si="39"/>
        <v>28</v>
      </c>
      <c r="BH92" s="25">
        <f t="shared" si="39"/>
        <v>173</v>
      </c>
      <c r="BI92" s="25">
        <f t="shared" si="39"/>
        <v>948</v>
      </c>
      <c r="BJ92" s="25">
        <f t="shared" si="39"/>
        <v>8</v>
      </c>
      <c r="BK92" s="25">
        <f t="shared" si="39"/>
        <v>8</v>
      </c>
      <c r="BL92" s="25">
        <f t="shared" si="39"/>
        <v>8</v>
      </c>
      <c r="BM92" s="25">
        <f t="shared" si="39"/>
        <v>8</v>
      </c>
      <c r="BN92" s="25">
        <f t="shared" si="39"/>
        <v>8</v>
      </c>
      <c r="BO92" s="25">
        <f t="shared" si="39"/>
        <v>28</v>
      </c>
      <c r="BP92" s="25">
        <f t="shared" ref="BP92:EA92" si="40">SUM(BP58:BP91)</f>
        <v>8</v>
      </c>
      <c r="BQ92" s="25">
        <f t="shared" si="40"/>
        <v>8</v>
      </c>
      <c r="BR92" s="25">
        <f t="shared" si="40"/>
        <v>8</v>
      </c>
      <c r="BS92" s="25">
        <f t="shared" si="40"/>
        <v>8</v>
      </c>
      <c r="BT92" s="25">
        <f t="shared" si="40"/>
        <v>8</v>
      </c>
      <c r="BU92" s="25">
        <f t="shared" si="40"/>
        <v>128</v>
      </c>
      <c r="BV92" s="25">
        <f t="shared" si="40"/>
        <v>43</v>
      </c>
      <c r="BW92" s="25">
        <f t="shared" si="40"/>
        <v>28</v>
      </c>
      <c r="BX92" s="25">
        <f t="shared" si="40"/>
        <v>338</v>
      </c>
      <c r="BY92" s="25">
        <f t="shared" si="40"/>
        <v>388</v>
      </c>
      <c r="BZ92" s="25">
        <f t="shared" si="40"/>
        <v>8</v>
      </c>
      <c r="CA92" s="25">
        <f t="shared" si="40"/>
        <v>284</v>
      </c>
      <c r="CB92" s="25">
        <f t="shared" si="40"/>
        <v>133</v>
      </c>
      <c r="CC92" s="25">
        <f t="shared" si="40"/>
        <v>8</v>
      </c>
      <c r="CD92" s="25">
        <f t="shared" si="40"/>
        <v>23</v>
      </c>
      <c r="CE92" s="25">
        <f t="shared" si="40"/>
        <v>23</v>
      </c>
      <c r="CF92" s="25">
        <f t="shared" si="40"/>
        <v>48</v>
      </c>
      <c r="CG92" s="25">
        <f t="shared" si="40"/>
        <v>23</v>
      </c>
      <c r="CH92" s="25">
        <f t="shared" si="40"/>
        <v>58</v>
      </c>
      <c r="CI92" s="25">
        <f t="shared" si="40"/>
        <v>8</v>
      </c>
      <c r="CJ92" s="25">
        <f t="shared" si="40"/>
        <v>7260</v>
      </c>
      <c r="CK92" s="25">
        <f t="shared" si="40"/>
        <v>150</v>
      </c>
      <c r="CL92" s="25">
        <f t="shared" si="40"/>
        <v>150</v>
      </c>
      <c r="CM92" s="25">
        <f t="shared" si="40"/>
        <v>0</v>
      </c>
      <c r="CN92" s="25">
        <f t="shared" si="40"/>
        <v>0</v>
      </c>
      <c r="CO92" s="25">
        <f t="shared" si="40"/>
        <v>0</v>
      </c>
      <c r="CP92" s="25">
        <f t="shared" si="40"/>
        <v>0</v>
      </c>
      <c r="CQ92" s="25">
        <f t="shared" si="40"/>
        <v>0</v>
      </c>
      <c r="CR92" s="25">
        <f t="shared" si="40"/>
        <v>103</v>
      </c>
      <c r="CS92" s="25">
        <f t="shared" si="40"/>
        <v>150</v>
      </c>
      <c r="CT92" s="25">
        <f t="shared" si="40"/>
        <v>50</v>
      </c>
      <c r="CU92" s="25">
        <f t="shared" si="40"/>
        <v>300</v>
      </c>
      <c r="CV92" s="25">
        <f t="shared" si="40"/>
        <v>0</v>
      </c>
      <c r="CW92" s="25">
        <f t="shared" si="40"/>
        <v>1360</v>
      </c>
      <c r="CX92" s="25">
        <f t="shared" si="40"/>
        <v>0</v>
      </c>
      <c r="CY92" s="25">
        <f t="shared" si="40"/>
        <v>0</v>
      </c>
      <c r="CZ92" s="25">
        <f t="shared" si="40"/>
        <v>230</v>
      </c>
      <c r="DA92" s="25">
        <f t="shared" si="40"/>
        <v>230</v>
      </c>
      <c r="DB92" s="25">
        <f t="shared" si="40"/>
        <v>0</v>
      </c>
      <c r="DC92" s="25">
        <f t="shared" si="40"/>
        <v>40</v>
      </c>
      <c r="DD92" s="25">
        <f t="shared" si="40"/>
        <v>20</v>
      </c>
      <c r="DE92" s="25">
        <f t="shared" si="40"/>
        <v>40</v>
      </c>
      <c r="DF92" s="25">
        <f t="shared" si="40"/>
        <v>0</v>
      </c>
      <c r="DG92" s="25">
        <f t="shared" si="40"/>
        <v>0</v>
      </c>
      <c r="DH92" s="25">
        <f t="shared" si="40"/>
        <v>160</v>
      </c>
      <c r="DI92" s="25">
        <f t="shared" si="40"/>
        <v>70</v>
      </c>
      <c r="DJ92" s="25">
        <f t="shared" si="40"/>
        <v>40</v>
      </c>
      <c r="DK92" s="25">
        <f t="shared" si="40"/>
        <v>50</v>
      </c>
      <c r="DL92" s="25">
        <f t="shared" si="40"/>
        <v>0</v>
      </c>
      <c r="DM92" s="25">
        <f t="shared" si="40"/>
        <v>50</v>
      </c>
      <c r="DN92" s="25">
        <f t="shared" si="40"/>
        <v>0</v>
      </c>
      <c r="DO92" s="25">
        <f t="shared" si="40"/>
        <v>0</v>
      </c>
      <c r="DP92" s="25">
        <f t="shared" si="40"/>
        <v>40</v>
      </c>
      <c r="DQ92" s="25">
        <f t="shared" si="40"/>
        <v>203</v>
      </c>
      <c r="DR92" s="25">
        <f t="shared" si="40"/>
        <v>0</v>
      </c>
      <c r="DS92" s="25">
        <f t="shared" si="40"/>
        <v>30</v>
      </c>
      <c r="DT92" s="25">
        <f t="shared" si="40"/>
        <v>200</v>
      </c>
      <c r="DU92" s="25">
        <f t="shared" si="40"/>
        <v>0</v>
      </c>
      <c r="DV92" s="25">
        <f t="shared" si="40"/>
        <v>0</v>
      </c>
      <c r="DW92" s="25">
        <f t="shared" si="40"/>
        <v>480</v>
      </c>
      <c r="DX92" s="25">
        <f t="shared" si="40"/>
        <v>270</v>
      </c>
      <c r="DY92" s="25">
        <f t="shared" si="40"/>
        <v>0</v>
      </c>
      <c r="DZ92" s="25">
        <f t="shared" si="40"/>
        <v>402</v>
      </c>
      <c r="EA92" s="25">
        <f t="shared" si="40"/>
        <v>2</v>
      </c>
      <c r="EB92" s="25">
        <f t="shared" ref="EB92:GM92" si="41">SUM(EB58:EB91)</f>
        <v>1270</v>
      </c>
      <c r="EC92" s="25">
        <f t="shared" si="41"/>
        <v>1170</v>
      </c>
      <c r="ED92" s="25">
        <f t="shared" si="41"/>
        <v>4697</v>
      </c>
      <c r="EE92" s="25">
        <f t="shared" si="41"/>
        <v>10</v>
      </c>
      <c r="EF92" s="25">
        <f t="shared" si="41"/>
        <v>10</v>
      </c>
      <c r="EG92" s="25">
        <f t="shared" si="41"/>
        <v>0</v>
      </c>
      <c r="EH92" s="25">
        <f t="shared" si="41"/>
        <v>40</v>
      </c>
      <c r="EI92" s="25">
        <f t="shared" si="41"/>
        <v>40</v>
      </c>
      <c r="EJ92" s="25">
        <f t="shared" si="41"/>
        <v>570</v>
      </c>
      <c r="EK92" s="25">
        <f t="shared" si="41"/>
        <v>0</v>
      </c>
      <c r="EL92" s="25">
        <f t="shared" si="41"/>
        <v>140</v>
      </c>
      <c r="EM92" s="25">
        <f t="shared" si="41"/>
        <v>0</v>
      </c>
      <c r="EN92" s="25">
        <f t="shared" si="41"/>
        <v>0</v>
      </c>
      <c r="EO92" s="25">
        <f t="shared" si="41"/>
        <v>137</v>
      </c>
      <c r="EP92" s="25">
        <f t="shared" si="41"/>
        <v>0</v>
      </c>
      <c r="EQ92" s="25">
        <f t="shared" si="41"/>
        <v>140</v>
      </c>
      <c r="ER92" s="25">
        <f t="shared" si="41"/>
        <v>0</v>
      </c>
      <c r="ES92" s="25">
        <f t="shared" si="41"/>
        <v>0</v>
      </c>
      <c r="ET92" s="25">
        <f t="shared" si="41"/>
        <v>30</v>
      </c>
      <c r="EU92" s="25">
        <f t="shared" si="41"/>
        <v>0</v>
      </c>
      <c r="EV92" s="25">
        <f t="shared" si="41"/>
        <v>100</v>
      </c>
      <c r="EW92" s="25">
        <f t="shared" si="41"/>
        <v>20</v>
      </c>
      <c r="EX92" s="25">
        <f t="shared" si="41"/>
        <v>325</v>
      </c>
      <c r="EY92" s="25">
        <f t="shared" si="41"/>
        <v>0</v>
      </c>
      <c r="EZ92" s="25">
        <f t="shared" si="41"/>
        <v>20</v>
      </c>
      <c r="FA92" s="25">
        <f t="shared" si="41"/>
        <v>1030</v>
      </c>
      <c r="FB92" s="25">
        <f t="shared" si="41"/>
        <v>0</v>
      </c>
      <c r="FC92" s="25">
        <f t="shared" si="41"/>
        <v>200</v>
      </c>
      <c r="FD92" s="25">
        <f t="shared" si="41"/>
        <v>0</v>
      </c>
      <c r="FE92" s="25">
        <f t="shared" si="41"/>
        <v>0</v>
      </c>
      <c r="FF92" s="25">
        <f t="shared" si="41"/>
        <v>0</v>
      </c>
      <c r="FG92" s="25">
        <f t="shared" si="41"/>
        <v>0</v>
      </c>
      <c r="FH92" s="25">
        <f t="shared" si="41"/>
        <v>0</v>
      </c>
      <c r="FI92" s="25">
        <f t="shared" si="41"/>
        <v>50</v>
      </c>
      <c r="FJ92" s="25">
        <f t="shared" si="41"/>
        <v>5</v>
      </c>
      <c r="FK92" s="25">
        <f t="shared" si="41"/>
        <v>0</v>
      </c>
      <c r="FL92" s="25">
        <f t="shared" si="41"/>
        <v>5</v>
      </c>
      <c r="FM92" s="25">
        <f t="shared" si="41"/>
        <v>0</v>
      </c>
      <c r="FN92" s="25">
        <f t="shared" si="41"/>
        <v>390</v>
      </c>
      <c r="FO92" s="25">
        <f t="shared" si="41"/>
        <v>0</v>
      </c>
      <c r="FP92" s="25">
        <f t="shared" si="41"/>
        <v>0</v>
      </c>
      <c r="FQ92" s="25">
        <f t="shared" si="41"/>
        <v>0</v>
      </c>
      <c r="FR92" s="25">
        <f t="shared" si="41"/>
        <v>255</v>
      </c>
      <c r="FS92" s="25">
        <f t="shared" si="41"/>
        <v>70</v>
      </c>
      <c r="FT92" s="25">
        <f t="shared" si="41"/>
        <v>350</v>
      </c>
      <c r="FU92" s="25">
        <f t="shared" si="41"/>
        <v>240</v>
      </c>
      <c r="FV92" s="25">
        <f t="shared" si="41"/>
        <v>335</v>
      </c>
      <c r="FW92" s="25">
        <f t="shared" si="41"/>
        <v>0</v>
      </c>
      <c r="FX92" s="25">
        <f t="shared" si="41"/>
        <v>185</v>
      </c>
      <c r="FY92" s="25">
        <f t="shared" si="41"/>
        <v>0</v>
      </c>
      <c r="FZ92" s="25">
        <f t="shared" si="41"/>
        <v>0</v>
      </c>
      <c r="GA92" s="25">
        <f t="shared" si="41"/>
        <v>0</v>
      </c>
      <c r="GB92" s="25">
        <f t="shared" si="41"/>
        <v>0</v>
      </c>
      <c r="GC92" s="25">
        <f t="shared" si="41"/>
        <v>3120</v>
      </c>
      <c r="GD92" s="25">
        <f t="shared" si="41"/>
        <v>1810</v>
      </c>
      <c r="GE92" s="25">
        <f t="shared" si="41"/>
        <v>1310</v>
      </c>
      <c r="GF92" s="25">
        <f t="shared" si="41"/>
        <v>5749</v>
      </c>
      <c r="GG92" s="25">
        <f t="shared" si="41"/>
        <v>3197</v>
      </c>
      <c r="GH92" s="25">
        <f t="shared" si="41"/>
        <v>47</v>
      </c>
      <c r="GI92" s="25">
        <f t="shared" si="41"/>
        <v>47</v>
      </c>
      <c r="GJ92" s="25">
        <f t="shared" si="41"/>
        <v>47</v>
      </c>
      <c r="GK92" s="25">
        <f t="shared" si="41"/>
        <v>47</v>
      </c>
      <c r="GL92" s="25">
        <f t="shared" si="41"/>
        <v>47</v>
      </c>
      <c r="GM92" s="25">
        <f t="shared" si="41"/>
        <v>47</v>
      </c>
      <c r="GN92" s="25">
        <f t="shared" ref="GN92:IY92" si="42">SUM(GN58:GN91)</f>
        <v>47</v>
      </c>
      <c r="GO92" s="25">
        <f t="shared" si="42"/>
        <v>47</v>
      </c>
      <c r="GP92" s="25">
        <f t="shared" si="42"/>
        <v>47</v>
      </c>
      <c r="GQ92" s="25">
        <f t="shared" si="42"/>
        <v>47</v>
      </c>
      <c r="GR92" s="25">
        <f t="shared" si="42"/>
        <v>47</v>
      </c>
      <c r="GS92" s="25">
        <f t="shared" si="42"/>
        <v>47</v>
      </c>
      <c r="GT92" s="25">
        <f t="shared" si="42"/>
        <v>47</v>
      </c>
      <c r="GU92" s="25">
        <f t="shared" si="42"/>
        <v>67</v>
      </c>
      <c r="GV92" s="25">
        <f t="shared" si="42"/>
        <v>1577</v>
      </c>
      <c r="GW92" s="25">
        <f t="shared" si="42"/>
        <v>47</v>
      </c>
      <c r="GX92" s="25">
        <f t="shared" si="42"/>
        <v>47</v>
      </c>
      <c r="GY92" s="25">
        <f t="shared" si="42"/>
        <v>47</v>
      </c>
      <c r="GZ92" s="25">
        <f t="shared" si="42"/>
        <v>62</v>
      </c>
      <c r="HA92" s="25">
        <f t="shared" si="42"/>
        <v>47</v>
      </c>
      <c r="HB92" s="25">
        <f t="shared" si="42"/>
        <v>47</v>
      </c>
      <c r="HC92" s="25">
        <f t="shared" si="42"/>
        <v>48711</v>
      </c>
      <c r="HD92" s="25">
        <f t="shared" si="42"/>
        <v>32376</v>
      </c>
      <c r="HE92" s="25">
        <f t="shared" si="42"/>
        <v>70</v>
      </c>
      <c r="HF92" s="25">
        <f t="shared" si="42"/>
        <v>270</v>
      </c>
      <c r="HG92" s="25">
        <f t="shared" si="42"/>
        <v>140</v>
      </c>
      <c r="HH92" s="25">
        <f t="shared" si="42"/>
        <v>140</v>
      </c>
      <c r="HI92" s="25">
        <f t="shared" si="42"/>
        <v>70</v>
      </c>
      <c r="HJ92" s="25">
        <f t="shared" si="42"/>
        <v>120</v>
      </c>
      <c r="HK92" s="25">
        <f t="shared" si="42"/>
        <v>130</v>
      </c>
      <c r="HL92" s="25">
        <f t="shared" si="42"/>
        <v>390</v>
      </c>
      <c r="HM92" s="25">
        <f t="shared" si="42"/>
        <v>640</v>
      </c>
      <c r="HN92" s="25">
        <f t="shared" si="42"/>
        <v>130</v>
      </c>
      <c r="HO92" s="25">
        <f t="shared" si="42"/>
        <v>80</v>
      </c>
      <c r="HP92" s="25">
        <f t="shared" si="42"/>
        <v>120</v>
      </c>
      <c r="HQ92" s="25">
        <f t="shared" si="42"/>
        <v>120</v>
      </c>
      <c r="HR92" s="25">
        <f t="shared" si="42"/>
        <v>70</v>
      </c>
      <c r="HS92" s="25">
        <f t="shared" si="42"/>
        <v>70</v>
      </c>
      <c r="HT92" s="25">
        <f t="shared" si="42"/>
        <v>80</v>
      </c>
      <c r="HU92" s="25">
        <f t="shared" si="42"/>
        <v>180</v>
      </c>
      <c r="HV92" s="25">
        <f t="shared" si="42"/>
        <v>480</v>
      </c>
      <c r="HW92" s="25">
        <f t="shared" si="42"/>
        <v>180</v>
      </c>
      <c r="HX92" s="25">
        <f t="shared" si="42"/>
        <v>775</v>
      </c>
      <c r="HY92" s="25">
        <f t="shared" si="42"/>
        <v>190</v>
      </c>
      <c r="HZ92" s="25">
        <f t="shared" si="42"/>
        <v>80</v>
      </c>
      <c r="IA92" s="25">
        <f t="shared" si="42"/>
        <v>190</v>
      </c>
      <c r="IB92" s="25">
        <f t="shared" si="42"/>
        <v>10690</v>
      </c>
      <c r="IC92" s="25">
        <f t="shared" si="42"/>
        <v>70</v>
      </c>
      <c r="ID92" s="25">
        <f t="shared" si="42"/>
        <v>70</v>
      </c>
      <c r="IE92" s="25">
        <f t="shared" si="42"/>
        <v>70</v>
      </c>
      <c r="IF92" s="25">
        <f t="shared" si="42"/>
        <v>180</v>
      </c>
      <c r="IG92" s="25">
        <f t="shared" si="42"/>
        <v>80</v>
      </c>
      <c r="IH92" s="25">
        <f t="shared" si="42"/>
        <v>70</v>
      </c>
      <c r="II92" s="25">
        <f t="shared" si="42"/>
        <v>80</v>
      </c>
      <c r="IJ92" s="25">
        <f t="shared" si="42"/>
        <v>80</v>
      </c>
      <c r="IK92" s="25">
        <f t="shared" si="42"/>
        <v>80</v>
      </c>
      <c r="IL92" s="25">
        <f t="shared" si="42"/>
        <v>80</v>
      </c>
      <c r="IM92" s="25">
        <f t="shared" si="42"/>
        <v>70</v>
      </c>
      <c r="IN92" s="25">
        <f t="shared" si="42"/>
        <v>3000</v>
      </c>
      <c r="IO92" s="25">
        <f t="shared" si="42"/>
        <v>375</v>
      </c>
      <c r="IP92" s="25">
        <f t="shared" si="42"/>
        <v>375</v>
      </c>
      <c r="IQ92" s="25">
        <f t="shared" si="42"/>
        <v>375</v>
      </c>
      <c r="IR92" s="25">
        <f t="shared" si="42"/>
        <v>375</v>
      </c>
      <c r="IS92" s="25">
        <f t="shared" si="42"/>
        <v>375</v>
      </c>
      <c r="IT92" s="25">
        <f t="shared" si="42"/>
        <v>375</v>
      </c>
      <c r="IU92" s="25">
        <f t="shared" si="42"/>
        <v>375</v>
      </c>
      <c r="IV92" s="25">
        <f t="shared" si="42"/>
        <v>375</v>
      </c>
      <c r="IW92" s="25">
        <f t="shared" si="42"/>
        <v>378</v>
      </c>
      <c r="IX92" s="25">
        <f t="shared" si="42"/>
        <v>54</v>
      </c>
      <c r="IY92" s="25">
        <f t="shared" si="42"/>
        <v>54</v>
      </c>
      <c r="IZ92" s="25">
        <f t="shared" ref="IZ92:JG92" si="43">SUM(IZ58:IZ91)</f>
        <v>54</v>
      </c>
      <c r="JA92" s="25">
        <f t="shared" si="43"/>
        <v>54</v>
      </c>
      <c r="JB92" s="25">
        <f t="shared" si="43"/>
        <v>54</v>
      </c>
      <c r="JC92" s="25">
        <f t="shared" si="43"/>
        <v>54</v>
      </c>
      <c r="JD92" s="25">
        <f t="shared" si="43"/>
        <v>54</v>
      </c>
      <c r="JE92" s="25">
        <f t="shared" si="43"/>
        <v>8000</v>
      </c>
      <c r="JF92" s="25">
        <f t="shared" si="43"/>
        <v>8000</v>
      </c>
      <c r="JG92" s="25">
        <f t="shared" si="43"/>
        <v>0</v>
      </c>
      <c r="JH92" s="25">
        <f>SUM(JH58:JH88)</f>
        <v>0</v>
      </c>
      <c r="JI92" s="25">
        <f>SUM(JI58:JI88)</f>
        <v>0</v>
      </c>
      <c r="JJ92" s="25">
        <f>SUM(JJ58:JJ88)</f>
        <v>0</v>
      </c>
      <c r="JK92" s="19"/>
      <c r="JL92" s="20"/>
    </row>
    <row r="93" spans="1:272" ht="18.75" x14ac:dyDescent="0.25">
      <c r="A93" s="23"/>
      <c r="B93" s="24" t="s">
        <v>1</v>
      </c>
      <c r="C93" s="25">
        <f t="shared" ref="C93:BN93" si="44">C49+C51+C57+C92</f>
        <v>564113</v>
      </c>
      <c r="D93" s="25">
        <f t="shared" si="44"/>
        <v>0</v>
      </c>
      <c r="E93" s="25">
        <f t="shared" si="44"/>
        <v>40875</v>
      </c>
      <c r="F93" s="25">
        <f t="shared" si="44"/>
        <v>1381</v>
      </c>
      <c r="G93" s="25">
        <f t="shared" si="44"/>
        <v>8446</v>
      </c>
      <c r="H93" s="25">
        <f t="shared" si="44"/>
        <v>120</v>
      </c>
      <c r="I93" s="25">
        <f t="shared" si="44"/>
        <v>120</v>
      </c>
      <c r="J93" s="25">
        <f t="shared" si="44"/>
        <v>2488</v>
      </c>
      <c r="K93" s="25">
        <f t="shared" si="44"/>
        <v>428</v>
      </c>
      <c r="L93" s="25">
        <f t="shared" si="44"/>
        <v>1110</v>
      </c>
      <c r="M93" s="25">
        <f t="shared" si="44"/>
        <v>70</v>
      </c>
      <c r="N93" s="25">
        <f t="shared" si="44"/>
        <v>20</v>
      </c>
      <c r="O93" s="25">
        <f t="shared" si="44"/>
        <v>30</v>
      </c>
      <c r="P93" s="25">
        <f t="shared" si="44"/>
        <v>330</v>
      </c>
      <c r="Q93" s="25">
        <f t="shared" si="44"/>
        <v>396</v>
      </c>
      <c r="R93" s="25">
        <f t="shared" si="44"/>
        <v>1865</v>
      </c>
      <c r="S93" s="25">
        <f t="shared" si="44"/>
        <v>9083</v>
      </c>
      <c r="T93" s="25">
        <f t="shared" si="44"/>
        <v>20</v>
      </c>
      <c r="U93" s="25">
        <f t="shared" si="44"/>
        <v>30</v>
      </c>
      <c r="V93" s="25">
        <f t="shared" si="44"/>
        <v>20</v>
      </c>
      <c r="W93" s="25">
        <f t="shared" si="44"/>
        <v>290</v>
      </c>
      <c r="X93" s="25">
        <f t="shared" si="44"/>
        <v>160</v>
      </c>
      <c r="Y93" s="25">
        <f t="shared" si="44"/>
        <v>125</v>
      </c>
      <c r="Z93" s="25">
        <f t="shared" si="44"/>
        <v>4166</v>
      </c>
      <c r="AA93" s="25">
        <f t="shared" si="44"/>
        <v>5073</v>
      </c>
      <c r="AB93" s="25">
        <f t="shared" si="44"/>
        <v>20</v>
      </c>
      <c r="AC93" s="25">
        <f t="shared" si="44"/>
        <v>4454</v>
      </c>
      <c r="AD93" s="25">
        <f t="shared" si="44"/>
        <v>250</v>
      </c>
      <c r="AE93" s="25">
        <f t="shared" si="44"/>
        <v>110</v>
      </c>
      <c r="AF93" s="25">
        <f t="shared" si="44"/>
        <v>120</v>
      </c>
      <c r="AG93" s="25">
        <f t="shared" si="44"/>
        <v>150</v>
      </c>
      <c r="AH93" s="25">
        <f t="shared" si="44"/>
        <v>8205</v>
      </c>
      <c r="AI93" s="25">
        <f t="shared" si="44"/>
        <v>43</v>
      </c>
      <c r="AJ93" s="25">
        <f t="shared" si="44"/>
        <v>33</v>
      </c>
      <c r="AK93" s="25">
        <f t="shared" si="44"/>
        <v>8</v>
      </c>
      <c r="AL93" s="25">
        <f t="shared" si="44"/>
        <v>1784</v>
      </c>
      <c r="AM93" s="25">
        <f t="shared" si="44"/>
        <v>18</v>
      </c>
      <c r="AN93" s="25">
        <f t="shared" si="44"/>
        <v>33</v>
      </c>
      <c r="AO93" s="25">
        <f t="shared" si="44"/>
        <v>1044</v>
      </c>
      <c r="AP93" s="25">
        <f t="shared" si="44"/>
        <v>162</v>
      </c>
      <c r="AQ93" s="25">
        <f t="shared" si="44"/>
        <v>8</v>
      </c>
      <c r="AR93" s="25">
        <f t="shared" si="44"/>
        <v>8</v>
      </c>
      <c r="AS93" s="25">
        <f t="shared" si="44"/>
        <v>13</v>
      </c>
      <c r="AT93" s="25">
        <f t="shared" si="44"/>
        <v>8</v>
      </c>
      <c r="AU93" s="25">
        <f t="shared" si="44"/>
        <v>58</v>
      </c>
      <c r="AV93" s="25">
        <f t="shared" si="44"/>
        <v>9</v>
      </c>
      <c r="AW93" s="25">
        <f t="shared" si="44"/>
        <v>118</v>
      </c>
      <c r="AX93" s="25">
        <f t="shared" si="44"/>
        <v>93</v>
      </c>
      <c r="AY93" s="25">
        <f t="shared" si="44"/>
        <v>138</v>
      </c>
      <c r="AZ93" s="25">
        <f t="shared" si="44"/>
        <v>124</v>
      </c>
      <c r="BA93" s="25">
        <f t="shared" si="44"/>
        <v>8</v>
      </c>
      <c r="BB93" s="25">
        <f t="shared" si="44"/>
        <v>8</v>
      </c>
      <c r="BC93" s="25">
        <f t="shared" si="44"/>
        <v>8</v>
      </c>
      <c r="BD93" s="25">
        <f t="shared" si="44"/>
        <v>8</v>
      </c>
      <c r="BE93" s="25">
        <f t="shared" si="44"/>
        <v>8</v>
      </c>
      <c r="BF93" s="25">
        <f t="shared" si="44"/>
        <v>23</v>
      </c>
      <c r="BG93" s="25">
        <f t="shared" si="44"/>
        <v>28</v>
      </c>
      <c r="BH93" s="25">
        <f t="shared" si="44"/>
        <v>175</v>
      </c>
      <c r="BI93" s="25">
        <f t="shared" si="44"/>
        <v>1536</v>
      </c>
      <c r="BJ93" s="25">
        <f t="shared" si="44"/>
        <v>8</v>
      </c>
      <c r="BK93" s="25">
        <f t="shared" si="44"/>
        <v>8</v>
      </c>
      <c r="BL93" s="25">
        <f t="shared" si="44"/>
        <v>8</v>
      </c>
      <c r="BM93" s="25">
        <f t="shared" si="44"/>
        <v>8</v>
      </c>
      <c r="BN93" s="25">
        <f t="shared" si="44"/>
        <v>8</v>
      </c>
      <c r="BO93" s="25">
        <f t="shared" ref="BO93:DZ93" si="45">BO49+BO51+BO57+BO92</f>
        <v>132</v>
      </c>
      <c r="BP93" s="25">
        <f t="shared" si="45"/>
        <v>8</v>
      </c>
      <c r="BQ93" s="25">
        <f t="shared" si="45"/>
        <v>8</v>
      </c>
      <c r="BR93" s="25">
        <f t="shared" si="45"/>
        <v>18</v>
      </c>
      <c r="BS93" s="25">
        <f t="shared" si="45"/>
        <v>8</v>
      </c>
      <c r="BT93" s="25">
        <f t="shared" si="45"/>
        <v>8</v>
      </c>
      <c r="BU93" s="25">
        <f t="shared" si="45"/>
        <v>128</v>
      </c>
      <c r="BV93" s="25">
        <f t="shared" si="45"/>
        <v>43</v>
      </c>
      <c r="BW93" s="25">
        <f t="shared" si="45"/>
        <v>28</v>
      </c>
      <c r="BX93" s="25">
        <f t="shared" si="45"/>
        <v>646</v>
      </c>
      <c r="BY93" s="25">
        <f t="shared" si="45"/>
        <v>788</v>
      </c>
      <c r="BZ93" s="25">
        <f t="shared" si="45"/>
        <v>8</v>
      </c>
      <c r="CA93" s="25">
        <f t="shared" si="45"/>
        <v>484</v>
      </c>
      <c r="CB93" s="25">
        <f t="shared" si="45"/>
        <v>143</v>
      </c>
      <c r="CC93" s="25">
        <f t="shared" si="45"/>
        <v>8</v>
      </c>
      <c r="CD93" s="25">
        <f t="shared" si="45"/>
        <v>23</v>
      </c>
      <c r="CE93" s="25">
        <f t="shared" si="45"/>
        <v>28</v>
      </c>
      <c r="CF93" s="25">
        <f t="shared" si="45"/>
        <v>53</v>
      </c>
      <c r="CG93" s="25">
        <f t="shared" si="45"/>
        <v>28</v>
      </c>
      <c r="CH93" s="25">
        <f t="shared" si="45"/>
        <v>63</v>
      </c>
      <c r="CI93" s="25">
        <f t="shared" si="45"/>
        <v>8</v>
      </c>
      <c r="CJ93" s="25">
        <f t="shared" si="45"/>
        <v>13391</v>
      </c>
      <c r="CK93" s="25">
        <f t="shared" si="45"/>
        <v>209</v>
      </c>
      <c r="CL93" s="25">
        <f t="shared" si="45"/>
        <v>158</v>
      </c>
      <c r="CM93" s="25">
        <f t="shared" si="45"/>
        <v>5</v>
      </c>
      <c r="CN93" s="25">
        <f t="shared" si="45"/>
        <v>30</v>
      </c>
      <c r="CO93" s="25">
        <f t="shared" si="45"/>
        <v>60</v>
      </c>
      <c r="CP93" s="25">
        <f t="shared" si="45"/>
        <v>33</v>
      </c>
      <c r="CQ93" s="25">
        <f t="shared" si="45"/>
        <v>60</v>
      </c>
      <c r="CR93" s="25">
        <f t="shared" si="45"/>
        <v>213</v>
      </c>
      <c r="CS93" s="25">
        <f t="shared" si="45"/>
        <v>155</v>
      </c>
      <c r="CT93" s="25">
        <f t="shared" si="45"/>
        <v>92</v>
      </c>
      <c r="CU93" s="25">
        <f t="shared" si="45"/>
        <v>418</v>
      </c>
      <c r="CV93" s="25">
        <f t="shared" si="45"/>
        <v>5</v>
      </c>
      <c r="CW93" s="25">
        <f t="shared" si="45"/>
        <v>2882</v>
      </c>
      <c r="CX93" s="25">
        <f t="shared" si="45"/>
        <v>0</v>
      </c>
      <c r="CY93" s="25">
        <f t="shared" si="45"/>
        <v>10</v>
      </c>
      <c r="CZ93" s="25">
        <f t="shared" si="45"/>
        <v>282</v>
      </c>
      <c r="DA93" s="25">
        <f t="shared" si="45"/>
        <v>232</v>
      </c>
      <c r="DB93" s="25">
        <f t="shared" si="45"/>
        <v>0</v>
      </c>
      <c r="DC93" s="25">
        <f t="shared" si="45"/>
        <v>40</v>
      </c>
      <c r="DD93" s="25">
        <f t="shared" si="45"/>
        <v>73</v>
      </c>
      <c r="DE93" s="25">
        <f t="shared" si="45"/>
        <v>40</v>
      </c>
      <c r="DF93" s="25">
        <f t="shared" si="45"/>
        <v>0</v>
      </c>
      <c r="DG93" s="25">
        <f t="shared" si="45"/>
        <v>0</v>
      </c>
      <c r="DH93" s="25">
        <f t="shared" si="45"/>
        <v>237</v>
      </c>
      <c r="DI93" s="25">
        <f t="shared" si="45"/>
        <v>70</v>
      </c>
      <c r="DJ93" s="25">
        <f t="shared" si="45"/>
        <v>40</v>
      </c>
      <c r="DK93" s="25">
        <f t="shared" si="45"/>
        <v>102</v>
      </c>
      <c r="DL93" s="25">
        <f t="shared" si="45"/>
        <v>2</v>
      </c>
      <c r="DM93" s="25">
        <f t="shared" si="45"/>
        <v>52</v>
      </c>
      <c r="DN93" s="25">
        <f t="shared" si="45"/>
        <v>15</v>
      </c>
      <c r="DO93" s="25">
        <f t="shared" si="45"/>
        <v>0</v>
      </c>
      <c r="DP93" s="25">
        <f t="shared" si="45"/>
        <v>334</v>
      </c>
      <c r="DQ93" s="25">
        <f t="shared" si="45"/>
        <v>263</v>
      </c>
      <c r="DR93" s="25">
        <f t="shared" si="45"/>
        <v>50</v>
      </c>
      <c r="DS93" s="25">
        <f t="shared" si="45"/>
        <v>316</v>
      </c>
      <c r="DT93" s="25">
        <f t="shared" si="45"/>
        <v>215</v>
      </c>
      <c r="DU93" s="25">
        <f t="shared" si="45"/>
        <v>2</v>
      </c>
      <c r="DV93" s="25">
        <f t="shared" si="45"/>
        <v>3</v>
      </c>
      <c r="DW93" s="25">
        <f t="shared" si="45"/>
        <v>856</v>
      </c>
      <c r="DX93" s="25">
        <f t="shared" si="45"/>
        <v>270</v>
      </c>
      <c r="DY93" s="25">
        <f t="shared" si="45"/>
        <v>2</v>
      </c>
      <c r="DZ93" s="25">
        <f t="shared" si="45"/>
        <v>462</v>
      </c>
      <c r="EA93" s="25">
        <f t="shared" ref="EA93:GL93" si="46">EA49+EA51+EA57+EA92</f>
        <v>204</v>
      </c>
      <c r="EB93" s="25">
        <f t="shared" si="46"/>
        <v>3022</v>
      </c>
      <c r="EC93" s="25">
        <f t="shared" si="46"/>
        <v>1877</v>
      </c>
      <c r="ED93" s="25">
        <f t="shared" si="46"/>
        <v>48458</v>
      </c>
      <c r="EE93" s="25">
        <f t="shared" si="46"/>
        <v>34</v>
      </c>
      <c r="EF93" s="25">
        <f t="shared" si="46"/>
        <v>7451</v>
      </c>
      <c r="EG93" s="25">
        <f t="shared" si="46"/>
        <v>0</v>
      </c>
      <c r="EH93" s="25">
        <f t="shared" si="46"/>
        <v>246</v>
      </c>
      <c r="EI93" s="25">
        <f t="shared" si="46"/>
        <v>190</v>
      </c>
      <c r="EJ93" s="25">
        <f t="shared" si="46"/>
        <v>3209</v>
      </c>
      <c r="EK93" s="25">
        <f t="shared" si="46"/>
        <v>214</v>
      </c>
      <c r="EL93" s="25">
        <f t="shared" si="46"/>
        <v>761</v>
      </c>
      <c r="EM93" s="25">
        <f t="shared" si="46"/>
        <v>2</v>
      </c>
      <c r="EN93" s="25">
        <f t="shared" si="46"/>
        <v>4</v>
      </c>
      <c r="EO93" s="25">
        <f t="shared" si="46"/>
        <v>324</v>
      </c>
      <c r="EP93" s="25">
        <f t="shared" si="46"/>
        <v>124</v>
      </c>
      <c r="EQ93" s="25">
        <f t="shared" si="46"/>
        <v>548</v>
      </c>
      <c r="ER93" s="25">
        <f t="shared" si="46"/>
        <v>12</v>
      </c>
      <c r="ES93" s="25">
        <f t="shared" si="46"/>
        <v>0</v>
      </c>
      <c r="ET93" s="25">
        <f t="shared" si="46"/>
        <v>112</v>
      </c>
      <c r="EU93" s="25">
        <f t="shared" si="46"/>
        <v>21</v>
      </c>
      <c r="EV93" s="25">
        <f t="shared" si="46"/>
        <v>2455</v>
      </c>
      <c r="EW93" s="25">
        <f t="shared" si="46"/>
        <v>119</v>
      </c>
      <c r="EX93" s="25">
        <f t="shared" si="46"/>
        <v>930</v>
      </c>
      <c r="EY93" s="25">
        <f t="shared" si="46"/>
        <v>6</v>
      </c>
      <c r="EZ93" s="25">
        <f t="shared" si="46"/>
        <v>39</v>
      </c>
      <c r="FA93" s="25">
        <f t="shared" si="46"/>
        <v>12362</v>
      </c>
      <c r="FB93" s="25">
        <f t="shared" si="46"/>
        <v>17</v>
      </c>
      <c r="FC93" s="25">
        <f t="shared" si="46"/>
        <v>7925</v>
      </c>
      <c r="FD93" s="25">
        <f t="shared" si="46"/>
        <v>0</v>
      </c>
      <c r="FE93" s="25">
        <f t="shared" si="46"/>
        <v>0</v>
      </c>
      <c r="FF93" s="25">
        <f t="shared" si="46"/>
        <v>0</v>
      </c>
      <c r="FG93" s="25">
        <f t="shared" si="46"/>
        <v>193</v>
      </c>
      <c r="FH93" s="25">
        <f t="shared" si="46"/>
        <v>15</v>
      </c>
      <c r="FI93" s="25">
        <f t="shared" si="46"/>
        <v>346</v>
      </c>
      <c r="FJ93" s="25">
        <f t="shared" si="46"/>
        <v>290</v>
      </c>
      <c r="FK93" s="25">
        <f t="shared" si="46"/>
        <v>71</v>
      </c>
      <c r="FL93" s="25">
        <f t="shared" si="46"/>
        <v>295</v>
      </c>
      <c r="FM93" s="25">
        <f t="shared" si="46"/>
        <v>94</v>
      </c>
      <c r="FN93" s="25">
        <f t="shared" si="46"/>
        <v>2923</v>
      </c>
      <c r="FO93" s="25">
        <f t="shared" si="46"/>
        <v>0</v>
      </c>
      <c r="FP93" s="25">
        <f t="shared" si="46"/>
        <v>0</v>
      </c>
      <c r="FQ93" s="25">
        <f t="shared" si="46"/>
        <v>0</v>
      </c>
      <c r="FR93" s="25">
        <f t="shared" si="46"/>
        <v>490</v>
      </c>
      <c r="FS93" s="25">
        <f t="shared" si="46"/>
        <v>78</v>
      </c>
      <c r="FT93" s="25">
        <f t="shared" si="46"/>
        <v>1057</v>
      </c>
      <c r="FU93" s="25">
        <f t="shared" si="46"/>
        <v>315</v>
      </c>
      <c r="FV93" s="25">
        <f t="shared" si="46"/>
        <v>2743</v>
      </c>
      <c r="FW93" s="25">
        <f t="shared" si="46"/>
        <v>1404</v>
      </c>
      <c r="FX93" s="25">
        <f t="shared" si="46"/>
        <v>1023</v>
      </c>
      <c r="FY93" s="25">
        <f t="shared" si="46"/>
        <v>15</v>
      </c>
      <c r="FZ93" s="25">
        <f t="shared" si="46"/>
        <v>0</v>
      </c>
      <c r="GA93" s="25">
        <f t="shared" si="46"/>
        <v>1</v>
      </c>
      <c r="GB93" s="25">
        <f t="shared" si="46"/>
        <v>0</v>
      </c>
      <c r="GC93" s="25">
        <f t="shared" si="46"/>
        <v>4693</v>
      </c>
      <c r="GD93" s="25">
        <f t="shared" si="46"/>
        <v>2833</v>
      </c>
      <c r="GE93" s="25">
        <f t="shared" si="46"/>
        <v>1860</v>
      </c>
      <c r="GF93" s="25">
        <f t="shared" si="46"/>
        <v>59655</v>
      </c>
      <c r="GG93" s="25">
        <f t="shared" si="46"/>
        <v>11870</v>
      </c>
      <c r="GH93" s="25">
        <f t="shared" si="46"/>
        <v>397</v>
      </c>
      <c r="GI93" s="25">
        <f t="shared" si="46"/>
        <v>430</v>
      </c>
      <c r="GJ93" s="25">
        <f t="shared" si="46"/>
        <v>267</v>
      </c>
      <c r="GK93" s="26">
        <f t="shared" si="46"/>
        <v>127</v>
      </c>
      <c r="GL93" s="25">
        <f t="shared" si="46"/>
        <v>412</v>
      </c>
      <c r="GM93" s="25">
        <f t="shared" ref="GM93:IX93" si="47">GM49+GM51+GM57+GM92</f>
        <v>47</v>
      </c>
      <c r="GN93" s="25">
        <f t="shared" si="47"/>
        <v>102</v>
      </c>
      <c r="GO93" s="25">
        <f t="shared" si="47"/>
        <v>13878</v>
      </c>
      <c r="GP93" s="25">
        <f t="shared" si="47"/>
        <v>1091</v>
      </c>
      <c r="GQ93" s="25">
        <f t="shared" si="47"/>
        <v>57</v>
      </c>
      <c r="GR93" s="25">
        <f t="shared" si="47"/>
        <v>47</v>
      </c>
      <c r="GS93" s="25">
        <f t="shared" si="47"/>
        <v>47</v>
      </c>
      <c r="GT93" s="25">
        <f t="shared" si="47"/>
        <v>717</v>
      </c>
      <c r="GU93" s="25">
        <f t="shared" si="47"/>
        <v>1847</v>
      </c>
      <c r="GV93" s="25">
        <f t="shared" si="47"/>
        <v>25357</v>
      </c>
      <c r="GW93" s="25">
        <f t="shared" si="47"/>
        <v>202</v>
      </c>
      <c r="GX93" s="25">
        <f t="shared" si="47"/>
        <v>87</v>
      </c>
      <c r="GY93" s="25">
        <f t="shared" si="47"/>
        <v>2156</v>
      </c>
      <c r="GZ93" s="25">
        <f t="shared" si="47"/>
        <v>338</v>
      </c>
      <c r="HA93" s="25">
        <f t="shared" si="47"/>
        <v>122</v>
      </c>
      <c r="HB93" s="25">
        <f t="shared" si="47"/>
        <v>57</v>
      </c>
      <c r="HC93" s="25">
        <f t="shared" si="47"/>
        <v>168973</v>
      </c>
      <c r="HD93" s="25">
        <f t="shared" si="47"/>
        <v>86561</v>
      </c>
      <c r="HE93" s="25">
        <f t="shared" si="47"/>
        <v>130</v>
      </c>
      <c r="HF93" s="25">
        <f t="shared" si="47"/>
        <v>285</v>
      </c>
      <c r="HG93" s="25">
        <f t="shared" si="47"/>
        <v>221</v>
      </c>
      <c r="HH93" s="25">
        <f t="shared" si="47"/>
        <v>1953</v>
      </c>
      <c r="HI93" s="25">
        <f t="shared" si="47"/>
        <v>70</v>
      </c>
      <c r="HJ93" s="25">
        <f t="shared" si="47"/>
        <v>600</v>
      </c>
      <c r="HK93" s="25">
        <f t="shared" si="47"/>
        <v>162</v>
      </c>
      <c r="HL93" s="25">
        <f t="shared" si="47"/>
        <v>1642</v>
      </c>
      <c r="HM93" s="25">
        <f t="shared" si="47"/>
        <v>6624</v>
      </c>
      <c r="HN93" s="25">
        <f t="shared" si="47"/>
        <v>601</v>
      </c>
      <c r="HO93" s="25">
        <f t="shared" si="47"/>
        <v>18896</v>
      </c>
      <c r="HP93" s="25">
        <f t="shared" si="47"/>
        <v>296</v>
      </c>
      <c r="HQ93" s="25">
        <f t="shared" si="47"/>
        <v>620</v>
      </c>
      <c r="HR93" s="25">
        <f t="shared" si="47"/>
        <v>794</v>
      </c>
      <c r="HS93" s="25">
        <f t="shared" si="47"/>
        <v>3542</v>
      </c>
      <c r="HT93" s="25">
        <f t="shared" si="47"/>
        <v>250</v>
      </c>
      <c r="HU93" s="25">
        <f t="shared" si="47"/>
        <v>268</v>
      </c>
      <c r="HV93" s="25">
        <f t="shared" si="47"/>
        <v>7624</v>
      </c>
      <c r="HW93" s="25">
        <f t="shared" si="47"/>
        <v>252</v>
      </c>
      <c r="HX93" s="25">
        <f t="shared" si="47"/>
        <v>10155</v>
      </c>
      <c r="HY93" s="25">
        <f t="shared" si="47"/>
        <v>491</v>
      </c>
      <c r="HZ93" s="25">
        <f t="shared" si="47"/>
        <v>130</v>
      </c>
      <c r="IA93" s="25">
        <f t="shared" si="47"/>
        <v>3695</v>
      </c>
      <c r="IB93" s="25">
        <f t="shared" si="47"/>
        <v>15928</v>
      </c>
      <c r="IC93" s="25">
        <f t="shared" si="47"/>
        <v>70</v>
      </c>
      <c r="ID93" s="25">
        <f t="shared" si="47"/>
        <v>72</v>
      </c>
      <c r="IE93" s="25">
        <f t="shared" si="47"/>
        <v>70</v>
      </c>
      <c r="IF93" s="25">
        <f t="shared" si="47"/>
        <v>180</v>
      </c>
      <c r="IG93" s="25">
        <f t="shared" si="47"/>
        <v>80</v>
      </c>
      <c r="IH93" s="25">
        <f t="shared" si="47"/>
        <v>160</v>
      </c>
      <c r="II93" s="25">
        <f t="shared" si="47"/>
        <v>80</v>
      </c>
      <c r="IJ93" s="25">
        <f t="shared" si="47"/>
        <v>80</v>
      </c>
      <c r="IK93" s="25">
        <f t="shared" si="47"/>
        <v>90</v>
      </c>
      <c r="IL93" s="25">
        <f t="shared" si="47"/>
        <v>82</v>
      </c>
      <c r="IM93" s="25">
        <f t="shared" si="47"/>
        <v>6219</v>
      </c>
      <c r="IN93" s="25">
        <f t="shared" si="47"/>
        <v>14700</v>
      </c>
      <c r="IO93" s="25">
        <f t="shared" si="47"/>
        <v>2335</v>
      </c>
      <c r="IP93" s="25">
        <f t="shared" si="47"/>
        <v>5055</v>
      </c>
      <c r="IQ93" s="25">
        <f t="shared" si="47"/>
        <v>4915</v>
      </c>
      <c r="IR93" s="25">
        <f t="shared" si="47"/>
        <v>380</v>
      </c>
      <c r="IS93" s="25">
        <f t="shared" si="47"/>
        <v>375</v>
      </c>
      <c r="IT93" s="25">
        <f t="shared" si="47"/>
        <v>875</v>
      </c>
      <c r="IU93" s="25">
        <f t="shared" si="47"/>
        <v>390</v>
      </c>
      <c r="IV93" s="25">
        <f t="shared" si="47"/>
        <v>375</v>
      </c>
      <c r="IW93" s="25">
        <f t="shared" si="47"/>
        <v>378</v>
      </c>
      <c r="IX93" s="25">
        <f t="shared" si="47"/>
        <v>54</v>
      </c>
      <c r="IY93" s="25">
        <f t="shared" ref="IY93:JJ93" si="48">IY49+IY51+IY57+IY92</f>
        <v>54</v>
      </c>
      <c r="IZ93" s="25">
        <f t="shared" si="48"/>
        <v>54</v>
      </c>
      <c r="JA93" s="25">
        <f t="shared" si="48"/>
        <v>54</v>
      </c>
      <c r="JB93" s="25">
        <f t="shared" si="48"/>
        <v>54</v>
      </c>
      <c r="JC93" s="25">
        <f t="shared" si="48"/>
        <v>54</v>
      </c>
      <c r="JD93" s="25">
        <f t="shared" si="48"/>
        <v>54</v>
      </c>
      <c r="JE93" s="25">
        <f t="shared" si="48"/>
        <v>204785</v>
      </c>
      <c r="JF93" s="25">
        <f t="shared" si="48"/>
        <v>204785</v>
      </c>
      <c r="JG93" s="25">
        <f t="shared" si="48"/>
        <v>0</v>
      </c>
      <c r="JH93" s="25">
        <f t="shared" si="48"/>
        <v>0</v>
      </c>
      <c r="JI93" s="25">
        <f t="shared" si="48"/>
        <v>0</v>
      </c>
      <c r="JJ93" s="25" t="e">
        <f t="shared" si="48"/>
        <v>#N/A</v>
      </c>
      <c r="JK93" s="19"/>
      <c r="JL93" s="20"/>
    </row>
    <row r="94" spans="1:272" x14ac:dyDescent="0.25">
      <c r="C94" s="19"/>
    </row>
    <row r="95" spans="1:272" x14ac:dyDescent="0.25">
      <c r="C95" s="20"/>
    </row>
    <row r="97" spans="3:270" ht="18.75" customHeight="1" x14ac:dyDescent="0.25">
      <c r="C97" s="60" t="s">
        <v>1</v>
      </c>
      <c r="D97" s="1"/>
      <c r="E97" s="60" t="s">
        <v>2</v>
      </c>
      <c r="F97" s="1">
        <v>1</v>
      </c>
      <c r="G97" s="1">
        <v>2</v>
      </c>
      <c r="H97" s="1">
        <v>3</v>
      </c>
      <c r="I97" s="1">
        <v>4</v>
      </c>
      <c r="J97" s="1">
        <v>5</v>
      </c>
      <c r="K97" s="1">
        <v>6</v>
      </c>
      <c r="L97" s="1">
        <v>7</v>
      </c>
      <c r="M97" s="1">
        <v>8</v>
      </c>
      <c r="N97" s="1">
        <v>9</v>
      </c>
      <c r="O97" s="1">
        <v>10</v>
      </c>
      <c r="P97" s="1">
        <v>11</v>
      </c>
      <c r="Q97" s="1">
        <v>12</v>
      </c>
      <c r="R97" s="1">
        <v>13</v>
      </c>
      <c r="S97" s="1">
        <v>14</v>
      </c>
      <c r="T97" s="1">
        <v>15</v>
      </c>
      <c r="U97" s="1">
        <v>16</v>
      </c>
      <c r="V97" s="1">
        <v>17</v>
      </c>
      <c r="W97" s="1">
        <v>18</v>
      </c>
      <c r="X97" s="1">
        <v>19</v>
      </c>
      <c r="Y97" s="1">
        <v>20</v>
      </c>
      <c r="Z97" s="1">
        <v>21</v>
      </c>
      <c r="AA97" s="1">
        <v>22</v>
      </c>
      <c r="AB97" s="1">
        <v>23</v>
      </c>
      <c r="AC97" s="1">
        <v>24</v>
      </c>
      <c r="AD97" s="1">
        <v>25</v>
      </c>
      <c r="AE97" s="1">
        <v>26</v>
      </c>
      <c r="AF97" s="1">
        <v>27</v>
      </c>
      <c r="AG97" s="1">
        <v>28</v>
      </c>
      <c r="AH97" s="60" t="s">
        <v>3</v>
      </c>
      <c r="AI97" s="1">
        <v>29</v>
      </c>
      <c r="AJ97" s="1">
        <v>30</v>
      </c>
      <c r="AK97" s="1">
        <v>31</v>
      </c>
      <c r="AL97" s="1">
        <v>32</v>
      </c>
      <c r="AM97" s="1">
        <v>33</v>
      </c>
      <c r="AN97" s="1">
        <v>34</v>
      </c>
      <c r="AO97" s="1">
        <v>35</v>
      </c>
      <c r="AP97" s="1">
        <v>36</v>
      </c>
      <c r="AQ97" s="1">
        <v>37</v>
      </c>
      <c r="AR97" s="1">
        <v>38</v>
      </c>
      <c r="AS97" s="1">
        <v>39</v>
      </c>
      <c r="AT97" s="1">
        <v>40</v>
      </c>
      <c r="AU97" s="1">
        <v>41</v>
      </c>
      <c r="AV97" s="1">
        <v>42</v>
      </c>
      <c r="AW97" s="1">
        <v>43</v>
      </c>
      <c r="AX97" s="1">
        <v>44</v>
      </c>
      <c r="AY97" s="1">
        <v>45</v>
      </c>
      <c r="AZ97" s="1">
        <v>46</v>
      </c>
      <c r="BA97" s="1">
        <v>47</v>
      </c>
      <c r="BB97" s="1">
        <v>48</v>
      </c>
      <c r="BC97" s="1">
        <v>49</v>
      </c>
      <c r="BD97" s="1">
        <v>50</v>
      </c>
      <c r="BE97" s="1">
        <v>51</v>
      </c>
      <c r="BF97" s="1">
        <v>52</v>
      </c>
      <c r="BG97" s="1">
        <v>53</v>
      </c>
      <c r="BH97" s="1">
        <v>54</v>
      </c>
      <c r="BI97" s="1">
        <v>55</v>
      </c>
      <c r="BJ97" s="1">
        <v>56</v>
      </c>
      <c r="BK97" s="1">
        <v>57</v>
      </c>
      <c r="BL97" s="1">
        <v>58</v>
      </c>
      <c r="BM97" s="1">
        <v>59</v>
      </c>
      <c r="BN97" s="1">
        <v>60</v>
      </c>
      <c r="BO97" s="1">
        <v>61</v>
      </c>
      <c r="BP97" s="1">
        <v>62</v>
      </c>
      <c r="BQ97" s="1">
        <v>63</v>
      </c>
      <c r="BR97" s="1">
        <v>64</v>
      </c>
      <c r="BS97" s="1">
        <v>65</v>
      </c>
      <c r="BT97" s="1">
        <v>66</v>
      </c>
      <c r="BU97" s="1">
        <v>67</v>
      </c>
      <c r="BV97" s="1">
        <v>68</v>
      </c>
      <c r="BW97" s="1">
        <v>69</v>
      </c>
      <c r="BX97" s="1">
        <v>70</v>
      </c>
      <c r="BY97" s="1">
        <v>71</v>
      </c>
      <c r="BZ97" s="1">
        <v>72</v>
      </c>
      <c r="CA97" s="1">
        <v>73</v>
      </c>
      <c r="CB97" s="1">
        <v>74</v>
      </c>
      <c r="CC97" s="1">
        <v>75</v>
      </c>
      <c r="CD97" s="1">
        <v>76</v>
      </c>
      <c r="CE97" s="1">
        <v>77</v>
      </c>
      <c r="CF97" s="1">
        <v>78</v>
      </c>
      <c r="CG97" s="1">
        <v>79</v>
      </c>
      <c r="CH97" s="1">
        <v>80</v>
      </c>
      <c r="CI97" s="1">
        <v>81</v>
      </c>
      <c r="CJ97" s="60" t="s">
        <v>4</v>
      </c>
      <c r="CK97" s="1">
        <v>1</v>
      </c>
      <c r="CL97" s="1">
        <v>2</v>
      </c>
      <c r="CM97" s="1">
        <v>3</v>
      </c>
      <c r="CN97" s="1">
        <v>4</v>
      </c>
      <c r="CO97" s="1">
        <v>5</v>
      </c>
      <c r="CP97" s="1">
        <v>6</v>
      </c>
      <c r="CQ97" s="1">
        <v>7</v>
      </c>
      <c r="CR97" s="1">
        <v>8</v>
      </c>
      <c r="CS97" s="1">
        <v>9</v>
      </c>
      <c r="CT97" s="1">
        <v>10</v>
      </c>
      <c r="CU97" s="1">
        <v>11</v>
      </c>
      <c r="CV97" s="1">
        <v>12</v>
      </c>
      <c r="CW97" s="1">
        <v>13</v>
      </c>
      <c r="CX97" s="1">
        <v>14</v>
      </c>
      <c r="CY97" s="1">
        <v>15</v>
      </c>
      <c r="CZ97" s="1">
        <v>16</v>
      </c>
      <c r="DA97" s="1">
        <v>17</v>
      </c>
      <c r="DB97" s="1">
        <v>18</v>
      </c>
      <c r="DC97" s="1">
        <v>19</v>
      </c>
      <c r="DD97" s="1">
        <v>20</v>
      </c>
      <c r="DE97" s="1">
        <v>21</v>
      </c>
      <c r="DF97" s="1">
        <v>22</v>
      </c>
      <c r="DG97" s="1">
        <v>23</v>
      </c>
      <c r="DH97" s="1">
        <v>24</v>
      </c>
      <c r="DI97" s="1">
        <v>25</v>
      </c>
      <c r="DJ97" s="1">
        <v>26</v>
      </c>
      <c r="DK97" s="1">
        <v>27</v>
      </c>
      <c r="DL97" s="1">
        <v>28</v>
      </c>
      <c r="DM97" s="1">
        <v>29</v>
      </c>
      <c r="DN97" s="1">
        <v>30</v>
      </c>
      <c r="DO97" s="1">
        <v>31</v>
      </c>
      <c r="DP97" s="1">
        <v>32</v>
      </c>
      <c r="DQ97" s="1">
        <v>33</v>
      </c>
      <c r="DR97" s="1">
        <v>34</v>
      </c>
      <c r="DS97" s="1">
        <v>35</v>
      </c>
      <c r="DT97" s="1">
        <v>36</v>
      </c>
      <c r="DU97" s="1">
        <v>37</v>
      </c>
      <c r="DV97" s="1">
        <v>38</v>
      </c>
      <c r="DW97" s="1">
        <v>39</v>
      </c>
      <c r="DX97" s="1">
        <v>40</v>
      </c>
      <c r="DY97" s="1">
        <v>41</v>
      </c>
      <c r="DZ97" s="1">
        <v>42</v>
      </c>
      <c r="EA97" s="1">
        <v>43</v>
      </c>
      <c r="EB97" s="1">
        <v>44</v>
      </c>
      <c r="EC97" s="1">
        <v>45</v>
      </c>
      <c r="ED97" s="60" t="s">
        <v>5</v>
      </c>
      <c r="EE97" s="1">
        <v>46</v>
      </c>
      <c r="EF97" s="1">
        <v>47</v>
      </c>
      <c r="EG97" s="1">
        <v>48</v>
      </c>
      <c r="EH97" s="1">
        <v>49</v>
      </c>
      <c r="EI97" s="1">
        <v>50</v>
      </c>
      <c r="EJ97" s="1">
        <v>51</v>
      </c>
      <c r="EK97" s="1">
        <v>52</v>
      </c>
      <c r="EL97" s="1">
        <v>53</v>
      </c>
      <c r="EM97" s="1">
        <v>54</v>
      </c>
      <c r="EN97" s="1">
        <v>55</v>
      </c>
      <c r="EO97" s="1">
        <v>56</v>
      </c>
      <c r="EP97" s="1">
        <v>57</v>
      </c>
      <c r="EQ97" s="1">
        <v>58</v>
      </c>
      <c r="ER97" s="1">
        <v>59</v>
      </c>
      <c r="ES97" s="1">
        <v>60</v>
      </c>
      <c r="ET97" s="1">
        <v>61</v>
      </c>
      <c r="EU97" s="1">
        <v>62</v>
      </c>
      <c r="EV97" s="1">
        <v>63</v>
      </c>
      <c r="EW97" s="1">
        <v>64</v>
      </c>
      <c r="EX97" s="1">
        <v>65</v>
      </c>
      <c r="EY97" s="1">
        <v>66</v>
      </c>
      <c r="EZ97" s="1">
        <v>67</v>
      </c>
      <c r="FA97" s="1">
        <v>68</v>
      </c>
      <c r="FB97" s="1">
        <v>69</v>
      </c>
      <c r="FC97" s="1">
        <v>70</v>
      </c>
      <c r="FD97" s="1">
        <v>71</v>
      </c>
      <c r="FE97" s="1">
        <v>72</v>
      </c>
      <c r="FF97" s="1">
        <v>73</v>
      </c>
      <c r="FG97" s="1">
        <v>74</v>
      </c>
      <c r="FH97" s="1">
        <v>75</v>
      </c>
      <c r="FI97" s="1">
        <v>76</v>
      </c>
      <c r="FJ97" s="1">
        <v>77</v>
      </c>
      <c r="FK97" s="1">
        <v>78</v>
      </c>
      <c r="FL97" s="1">
        <v>79</v>
      </c>
      <c r="FM97" s="1">
        <v>80</v>
      </c>
      <c r="FN97" s="1">
        <v>81</v>
      </c>
      <c r="FO97" s="1">
        <v>82</v>
      </c>
      <c r="FP97" s="1">
        <v>83</v>
      </c>
      <c r="FQ97" s="1">
        <v>84</v>
      </c>
      <c r="FR97" s="1">
        <v>85</v>
      </c>
      <c r="FS97" s="1">
        <v>86</v>
      </c>
      <c r="FT97" s="1">
        <v>87</v>
      </c>
      <c r="FU97" s="1">
        <v>88</v>
      </c>
      <c r="FV97" s="1">
        <v>89</v>
      </c>
      <c r="FW97" s="1">
        <v>90</v>
      </c>
      <c r="FX97" s="1">
        <v>91</v>
      </c>
      <c r="FY97" s="1">
        <v>92</v>
      </c>
      <c r="FZ97" s="1">
        <v>93</v>
      </c>
      <c r="GA97" s="1">
        <v>94</v>
      </c>
      <c r="GB97" s="1">
        <v>95</v>
      </c>
      <c r="GC97" s="60" t="s">
        <v>6</v>
      </c>
      <c r="GD97" s="1">
        <v>96</v>
      </c>
      <c r="GE97" s="1">
        <v>97</v>
      </c>
      <c r="GF97" s="60" t="s">
        <v>7</v>
      </c>
      <c r="GG97" s="2">
        <v>1</v>
      </c>
      <c r="GH97" s="2">
        <v>2</v>
      </c>
      <c r="GI97" s="2">
        <v>3</v>
      </c>
      <c r="GJ97" s="2">
        <v>4</v>
      </c>
      <c r="GK97" s="2">
        <v>5</v>
      </c>
      <c r="GL97" s="2">
        <v>6</v>
      </c>
      <c r="GM97" s="2">
        <v>7</v>
      </c>
      <c r="GN97" s="2">
        <v>8</v>
      </c>
      <c r="GO97" s="2">
        <v>9</v>
      </c>
      <c r="GP97" s="2">
        <v>10</v>
      </c>
      <c r="GQ97" s="2">
        <v>11</v>
      </c>
      <c r="GR97" s="2">
        <v>12</v>
      </c>
      <c r="GS97" s="2">
        <v>13</v>
      </c>
      <c r="GT97" s="2">
        <v>14</v>
      </c>
      <c r="GU97" s="2">
        <v>15</v>
      </c>
      <c r="GV97" s="2">
        <v>16</v>
      </c>
      <c r="GW97" s="2">
        <v>17</v>
      </c>
      <c r="GX97" s="2">
        <v>18</v>
      </c>
      <c r="GY97" s="2">
        <v>19</v>
      </c>
      <c r="GZ97" s="2">
        <v>20</v>
      </c>
      <c r="HA97" s="2">
        <v>21</v>
      </c>
      <c r="HB97" s="2">
        <v>22</v>
      </c>
      <c r="HC97" s="60" t="s">
        <v>8</v>
      </c>
      <c r="HD97" s="1">
        <v>1</v>
      </c>
      <c r="HE97" s="1">
        <v>2</v>
      </c>
      <c r="HF97" s="1">
        <v>3</v>
      </c>
      <c r="HG97" s="1">
        <v>4</v>
      </c>
      <c r="HH97" s="1">
        <v>5</v>
      </c>
      <c r="HI97" s="1">
        <v>6</v>
      </c>
      <c r="HJ97" s="1">
        <v>7</v>
      </c>
      <c r="HK97" s="1">
        <v>8</v>
      </c>
      <c r="HL97" s="1">
        <v>9</v>
      </c>
      <c r="HM97" s="1">
        <v>10</v>
      </c>
      <c r="HN97" s="1">
        <v>11</v>
      </c>
      <c r="HO97" s="1">
        <v>12</v>
      </c>
      <c r="HP97" s="1">
        <v>13</v>
      </c>
      <c r="HQ97" s="1">
        <v>14</v>
      </c>
      <c r="HR97" s="1">
        <v>15</v>
      </c>
      <c r="HS97" s="1">
        <v>16</v>
      </c>
      <c r="HT97" s="1">
        <v>17</v>
      </c>
      <c r="HU97" s="1">
        <v>18</v>
      </c>
      <c r="HV97" s="1">
        <v>19</v>
      </c>
      <c r="HW97" s="1">
        <v>20</v>
      </c>
      <c r="HX97" s="1">
        <v>21</v>
      </c>
      <c r="HY97" s="1">
        <v>22</v>
      </c>
      <c r="HZ97" s="1">
        <v>23</v>
      </c>
      <c r="IA97" s="1">
        <v>24</v>
      </c>
      <c r="IB97" s="1">
        <v>25</v>
      </c>
      <c r="IC97" s="1">
        <v>26</v>
      </c>
      <c r="ID97" s="1">
        <v>27</v>
      </c>
      <c r="IE97" s="1">
        <v>28</v>
      </c>
      <c r="IF97" s="1">
        <v>29</v>
      </c>
      <c r="IG97" s="1">
        <v>30</v>
      </c>
      <c r="IH97" s="1">
        <v>31</v>
      </c>
      <c r="II97" s="1">
        <v>32</v>
      </c>
      <c r="IJ97" s="1">
        <v>33</v>
      </c>
      <c r="IK97" s="1">
        <v>34</v>
      </c>
      <c r="IL97" s="1">
        <v>35</v>
      </c>
      <c r="IM97" s="1">
        <v>36</v>
      </c>
      <c r="IN97" s="63" t="s">
        <v>9</v>
      </c>
      <c r="IO97" s="1">
        <v>1</v>
      </c>
      <c r="IP97" s="1">
        <v>2</v>
      </c>
      <c r="IQ97" s="1">
        <v>3</v>
      </c>
      <c r="IR97" s="1">
        <v>4</v>
      </c>
      <c r="IS97" s="1">
        <v>5</v>
      </c>
      <c r="IT97" s="1">
        <v>6</v>
      </c>
      <c r="IU97" s="1">
        <v>7</v>
      </c>
      <c r="IV97" s="1">
        <v>8</v>
      </c>
      <c r="IW97" s="63" t="s">
        <v>10</v>
      </c>
      <c r="IX97" s="1">
        <v>1</v>
      </c>
      <c r="IY97" s="1">
        <v>2</v>
      </c>
      <c r="IZ97" s="1">
        <v>3</v>
      </c>
      <c r="JA97" s="1">
        <v>4</v>
      </c>
      <c r="JB97" s="1">
        <v>5</v>
      </c>
      <c r="JC97" s="1">
        <v>6</v>
      </c>
      <c r="JD97" s="1">
        <v>7</v>
      </c>
      <c r="JE97" s="63" t="s">
        <v>613</v>
      </c>
      <c r="JF97" s="1">
        <v>1</v>
      </c>
      <c r="JG97" s="3"/>
      <c r="JH97" s="66" t="s">
        <v>12</v>
      </c>
      <c r="JI97" s="1">
        <v>1</v>
      </c>
      <c r="JJ97" s="1">
        <v>2</v>
      </c>
    </row>
    <row r="98" spans="3:270" ht="37.5" x14ac:dyDescent="0.25">
      <c r="C98" s="61"/>
      <c r="D98" s="4"/>
      <c r="E98" s="61"/>
      <c r="F98" s="49" t="s">
        <v>15</v>
      </c>
      <c r="G98" s="50" t="s">
        <v>16</v>
      </c>
      <c r="H98" s="50" t="s">
        <v>17</v>
      </c>
      <c r="I98" s="50" t="s">
        <v>18</v>
      </c>
      <c r="J98" s="50" t="s">
        <v>19</v>
      </c>
      <c r="K98" s="50" t="s">
        <v>20</v>
      </c>
      <c r="L98" s="50" t="s">
        <v>21</v>
      </c>
      <c r="M98" s="50" t="s">
        <v>22</v>
      </c>
      <c r="N98" s="50" t="s">
        <v>23</v>
      </c>
      <c r="O98" s="50" t="s">
        <v>24</v>
      </c>
      <c r="P98" s="50" t="s">
        <v>25</v>
      </c>
      <c r="Q98" s="50" t="s">
        <v>26</v>
      </c>
      <c r="R98" s="50" t="s">
        <v>27</v>
      </c>
      <c r="S98" s="50" t="s">
        <v>28</v>
      </c>
      <c r="T98" s="50" t="s">
        <v>29</v>
      </c>
      <c r="U98" s="50" t="s">
        <v>30</v>
      </c>
      <c r="V98" s="50" t="s">
        <v>31</v>
      </c>
      <c r="W98" s="50" t="s">
        <v>32</v>
      </c>
      <c r="X98" s="50" t="s">
        <v>33</v>
      </c>
      <c r="Y98" s="50" t="s">
        <v>34</v>
      </c>
      <c r="Z98" s="50" t="s">
        <v>35</v>
      </c>
      <c r="AA98" s="50" t="s">
        <v>36</v>
      </c>
      <c r="AB98" s="50" t="s">
        <v>37</v>
      </c>
      <c r="AC98" s="50" t="s">
        <v>38</v>
      </c>
      <c r="AD98" s="50" t="s">
        <v>39</v>
      </c>
      <c r="AE98" s="50" t="s">
        <v>40</v>
      </c>
      <c r="AF98" s="50" t="s">
        <v>41</v>
      </c>
      <c r="AG98" s="50" t="s">
        <v>42</v>
      </c>
      <c r="AH98" s="61"/>
      <c r="AI98" s="51" t="s">
        <v>43</v>
      </c>
      <c r="AJ98" s="50" t="s">
        <v>44</v>
      </c>
      <c r="AK98" s="50" t="s">
        <v>45</v>
      </c>
      <c r="AL98" s="50" t="s">
        <v>46</v>
      </c>
      <c r="AM98" s="50" t="s">
        <v>47</v>
      </c>
      <c r="AN98" s="50" t="s">
        <v>48</v>
      </c>
      <c r="AO98" s="50" t="s">
        <v>49</v>
      </c>
      <c r="AP98" s="50" t="s">
        <v>50</v>
      </c>
      <c r="AQ98" s="50" t="s">
        <v>51</v>
      </c>
      <c r="AR98" s="50" t="s">
        <v>52</v>
      </c>
      <c r="AS98" s="50" t="s">
        <v>53</v>
      </c>
      <c r="AT98" s="50" t="s">
        <v>54</v>
      </c>
      <c r="AU98" s="50" t="s">
        <v>55</v>
      </c>
      <c r="AV98" s="50" t="s">
        <v>56</v>
      </c>
      <c r="AW98" s="50" t="s">
        <v>57</v>
      </c>
      <c r="AX98" s="50" t="s">
        <v>58</v>
      </c>
      <c r="AY98" s="50" t="s">
        <v>59</v>
      </c>
      <c r="AZ98" s="50" t="s">
        <v>60</v>
      </c>
      <c r="BA98" s="50" t="s">
        <v>61</v>
      </c>
      <c r="BB98" s="50" t="s">
        <v>62</v>
      </c>
      <c r="BC98" s="50" t="s">
        <v>63</v>
      </c>
      <c r="BD98" s="50" t="s">
        <v>64</v>
      </c>
      <c r="BE98" s="50" t="s">
        <v>65</v>
      </c>
      <c r="BF98" s="50" t="s">
        <v>66</v>
      </c>
      <c r="BG98" s="50" t="s">
        <v>67</v>
      </c>
      <c r="BH98" s="50" t="s">
        <v>68</v>
      </c>
      <c r="BI98" s="50" t="s">
        <v>69</v>
      </c>
      <c r="BJ98" s="50" t="s">
        <v>70</v>
      </c>
      <c r="BK98" s="50" t="s">
        <v>71</v>
      </c>
      <c r="BL98" s="50" t="s">
        <v>72</v>
      </c>
      <c r="BM98" s="50" t="s">
        <v>73</v>
      </c>
      <c r="BN98" s="50" t="s">
        <v>74</v>
      </c>
      <c r="BO98" s="50" t="s">
        <v>75</v>
      </c>
      <c r="BP98" s="50" t="s">
        <v>76</v>
      </c>
      <c r="BQ98" s="50" t="s">
        <v>77</v>
      </c>
      <c r="BR98" s="50" t="s">
        <v>78</v>
      </c>
      <c r="BS98" s="50" t="s">
        <v>79</v>
      </c>
      <c r="BT98" s="50" t="s">
        <v>80</v>
      </c>
      <c r="BU98" s="50" t="s">
        <v>81</v>
      </c>
      <c r="BV98" s="50" t="s">
        <v>82</v>
      </c>
      <c r="BW98" s="50" t="s">
        <v>83</v>
      </c>
      <c r="BX98" s="50" t="s">
        <v>84</v>
      </c>
      <c r="BY98" s="50" t="s">
        <v>85</v>
      </c>
      <c r="BZ98" s="50" t="s">
        <v>86</v>
      </c>
      <c r="CA98" s="50" t="s">
        <v>87</v>
      </c>
      <c r="CB98" s="50" t="s">
        <v>88</v>
      </c>
      <c r="CC98" s="50" t="s">
        <v>89</v>
      </c>
      <c r="CD98" s="50" t="s">
        <v>90</v>
      </c>
      <c r="CE98" s="50" t="s">
        <v>91</v>
      </c>
      <c r="CF98" s="50" t="s">
        <v>92</v>
      </c>
      <c r="CG98" s="50" t="s">
        <v>93</v>
      </c>
      <c r="CH98" s="50" t="s">
        <v>94</v>
      </c>
      <c r="CI98" s="50" t="s">
        <v>95</v>
      </c>
      <c r="CJ98" s="61"/>
      <c r="CK98" s="50" t="s">
        <v>96</v>
      </c>
      <c r="CL98" s="50" t="s">
        <v>97</v>
      </c>
      <c r="CM98" s="50" t="s">
        <v>98</v>
      </c>
      <c r="CN98" s="50" t="s">
        <v>99</v>
      </c>
      <c r="CO98" s="50" t="s">
        <v>100</v>
      </c>
      <c r="CP98" s="50" t="s">
        <v>101</v>
      </c>
      <c r="CQ98" s="50" t="s">
        <v>102</v>
      </c>
      <c r="CR98" s="50" t="s">
        <v>103</v>
      </c>
      <c r="CS98" s="50" t="s">
        <v>104</v>
      </c>
      <c r="CT98" s="50" t="s">
        <v>105</v>
      </c>
      <c r="CU98" s="50" t="s">
        <v>106</v>
      </c>
      <c r="CV98" s="50" t="s">
        <v>107</v>
      </c>
      <c r="CW98" s="50" t="s">
        <v>108</v>
      </c>
      <c r="CX98" s="50" t="s">
        <v>109</v>
      </c>
      <c r="CY98" s="50" t="s">
        <v>110</v>
      </c>
      <c r="CZ98" s="50" t="s">
        <v>111</v>
      </c>
      <c r="DA98" s="50" t="s">
        <v>112</v>
      </c>
      <c r="DB98" s="50" t="s">
        <v>113</v>
      </c>
      <c r="DC98" s="50" t="s">
        <v>114</v>
      </c>
      <c r="DD98" s="50" t="s">
        <v>115</v>
      </c>
      <c r="DE98" s="50" t="s">
        <v>116</v>
      </c>
      <c r="DF98" s="50" t="s">
        <v>117</v>
      </c>
      <c r="DG98" s="50" t="s">
        <v>118</v>
      </c>
      <c r="DH98" s="50" t="s">
        <v>119</v>
      </c>
      <c r="DI98" s="50" t="s">
        <v>120</v>
      </c>
      <c r="DJ98" s="50" t="s">
        <v>121</v>
      </c>
      <c r="DK98" s="50" t="s">
        <v>122</v>
      </c>
      <c r="DL98" s="50" t="s">
        <v>123</v>
      </c>
      <c r="DM98" s="50" t="s">
        <v>124</v>
      </c>
      <c r="DN98" s="50" t="s">
        <v>125</v>
      </c>
      <c r="DO98" s="50" t="s">
        <v>126</v>
      </c>
      <c r="DP98" s="50" t="s">
        <v>127</v>
      </c>
      <c r="DQ98" s="50" t="s">
        <v>128</v>
      </c>
      <c r="DR98" s="50" t="s">
        <v>129</v>
      </c>
      <c r="DS98" s="50" t="s">
        <v>130</v>
      </c>
      <c r="DT98" s="50" t="s">
        <v>131</v>
      </c>
      <c r="DU98" s="50" t="s">
        <v>132</v>
      </c>
      <c r="DV98" s="50" t="s">
        <v>133</v>
      </c>
      <c r="DW98" s="50" t="s">
        <v>134</v>
      </c>
      <c r="DX98" s="50" t="s">
        <v>135</v>
      </c>
      <c r="DY98" s="50" t="s">
        <v>136</v>
      </c>
      <c r="DZ98" s="50" t="s">
        <v>137</v>
      </c>
      <c r="EA98" s="50" t="s">
        <v>138</v>
      </c>
      <c r="EB98" s="50" t="s">
        <v>139</v>
      </c>
      <c r="EC98" s="50" t="s">
        <v>140</v>
      </c>
      <c r="ED98" s="61"/>
      <c r="EE98" s="50" t="s">
        <v>141</v>
      </c>
      <c r="EF98" s="50" t="s">
        <v>142</v>
      </c>
      <c r="EG98" s="50" t="s">
        <v>143</v>
      </c>
      <c r="EH98" s="50" t="s">
        <v>144</v>
      </c>
      <c r="EI98" s="50" t="s">
        <v>145</v>
      </c>
      <c r="EJ98" s="50" t="s">
        <v>146</v>
      </c>
      <c r="EK98" s="50" t="s">
        <v>147</v>
      </c>
      <c r="EL98" s="50" t="s">
        <v>148</v>
      </c>
      <c r="EM98" s="50" t="s">
        <v>149</v>
      </c>
      <c r="EN98" s="50" t="s">
        <v>150</v>
      </c>
      <c r="EO98" s="50" t="s">
        <v>151</v>
      </c>
      <c r="EP98" s="50" t="s">
        <v>152</v>
      </c>
      <c r="EQ98" s="50" t="s">
        <v>153</v>
      </c>
      <c r="ER98" s="50" t="s">
        <v>154</v>
      </c>
      <c r="ES98" s="50" t="s">
        <v>155</v>
      </c>
      <c r="ET98" s="50" t="s">
        <v>156</v>
      </c>
      <c r="EU98" s="50" t="s">
        <v>157</v>
      </c>
      <c r="EV98" s="50" t="s">
        <v>158</v>
      </c>
      <c r="EW98" s="50" t="s">
        <v>159</v>
      </c>
      <c r="EX98" s="50" t="s">
        <v>160</v>
      </c>
      <c r="EY98" s="50" t="s">
        <v>161</v>
      </c>
      <c r="EZ98" s="50" t="s">
        <v>162</v>
      </c>
      <c r="FA98" s="50" t="s">
        <v>163</v>
      </c>
      <c r="FB98" s="50" t="s">
        <v>164</v>
      </c>
      <c r="FC98" s="50" t="s">
        <v>165</v>
      </c>
      <c r="FD98" s="50" t="s">
        <v>166</v>
      </c>
      <c r="FE98" s="50" t="s">
        <v>167</v>
      </c>
      <c r="FF98" s="50" t="s">
        <v>168</v>
      </c>
      <c r="FG98" s="50" t="s">
        <v>169</v>
      </c>
      <c r="FH98" s="50" t="s">
        <v>170</v>
      </c>
      <c r="FI98" s="50" t="s">
        <v>171</v>
      </c>
      <c r="FJ98" s="50" t="s">
        <v>172</v>
      </c>
      <c r="FK98" s="50" t="s">
        <v>173</v>
      </c>
      <c r="FL98" s="50" t="s">
        <v>174</v>
      </c>
      <c r="FM98" s="50" t="s">
        <v>175</v>
      </c>
      <c r="FN98" s="50" t="s">
        <v>176</v>
      </c>
      <c r="FO98" s="50" t="s">
        <v>177</v>
      </c>
      <c r="FP98" s="50" t="s">
        <v>178</v>
      </c>
      <c r="FQ98" s="50" t="s">
        <v>179</v>
      </c>
      <c r="FR98" s="50" t="s">
        <v>180</v>
      </c>
      <c r="FS98" s="50" t="s">
        <v>181</v>
      </c>
      <c r="FT98" s="50" t="s">
        <v>182</v>
      </c>
      <c r="FU98" s="50" t="s">
        <v>183</v>
      </c>
      <c r="FV98" s="50" t="s">
        <v>184</v>
      </c>
      <c r="FW98" s="50" t="s">
        <v>185</v>
      </c>
      <c r="FX98" s="50" t="s">
        <v>186</v>
      </c>
      <c r="FY98" s="50" t="s">
        <v>187</v>
      </c>
      <c r="FZ98" s="50" t="s">
        <v>188</v>
      </c>
      <c r="GA98" s="50" t="s">
        <v>189</v>
      </c>
      <c r="GB98" s="50" t="s">
        <v>190</v>
      </c>
      <c r="GC98" s="61"/>
      <c r="GD98" s="50" t="s">
        <v>191</v>
      </c>
      <c r="GE98" s="50" t="s">
        <v>192</v>
      </c>
      <c r="GF98" s="61"/>
      <c r="GG98" s="52" t="s">
        <v>193</v>
      </c>
      <c r="GH98" s="50" t="s">
        <v>194</v>
      </c>
      <c r="GI98" s="52" t="s">
        <v>195</v>
      </c>
      <c r="GJ98" s="52" t="s">
        <v>196</v>
      </c>
      <c r="GK98" s="52" t="s">
        <v>197</v>
      </c>
      <c r="GL98" s="52" t="s">
        <v>198</v>
      </c>
      <c r="GM98" s="52" t="s">
        <v>199</v>
      </c>
      <c r="GN98" s="52" t="s">
        <v>200</v>
      </c>
      <c r="GO98" s="52" t="s">
        <v>201</v>
      </c>
      <c r="GP98" s="52" t="s">
        <v>202</v>
      </c>
      <c r="GQ98" s="52" t="s">
        <v>203</v>
      </c>
      <c r="GR98" s="52" t="s">
        <v>204</v>
      </c>
      <c r="GS98" s="52" t="s">
        <v>205</v>
      </c>
      <c r="GT98" s="52" t="s">
        <v>206</v>
      </c>
      <c r="GU98" s="52" t="s">
        <v>207</v>
      </c>
      <c r="GV98" s="52" t="s">
        <v>208</v>
      </c>
      <c r="GW98" s="52" t="s">
        <v>209</v>
      </c>
      <c r="GX98" s="52" t="s">
        <v>210</v>
      </c>
      <c r="GY98" s="52" t="s">
        <v>211</v>
      </c>
      <c r="GZ98" s="52" t="s">
        <v>212</v>
      </c>
      <c r="HA98" s="52" t="s">
        <v>213</v>
      </c>
      <c r="HB98" s="52" t="s">
        <v>214</v>
      </c>
      <c r="HC98" s="61"/>
      <c r="HD98" s="52" t="s">
        <v>215</v>
      </c>
      <c r="HE98" s="52" t="s">
        <v>216</v>
      </c>
      <c r="HF98" s="53" t="s">
        <v>217</v>
      </c>
      <c r="HG98" s="53" t="s">
        <v>218</v>
      </c>
      <c r="HH98" s="53" t="s">
        <v>219</v>
      </c>
      <c r="HI98" s="53" t="s">
        <v>220</v>
      </c>
      <c r="HJ98" s="53" t="s">
        <v>221</v>
      </c>
      <c r="HK98" s="53" t="s">
        <v>222</v>
      </c>
      <c r="HL98" s="53" t="s">
        <v>223</v>
      </c>
      <c r="HM98" s="53" t="s">
        <v>224</v>
      </c>
      <c r="HN98" s="53" t="s">
        <v>225</v>
      </c>
      <c r="HO98" s="53" t="s">
        <v>226</v>
      </c>
      <c r="HP98" s="53" t="s">
        <v>227</v>
      </c>
      <c r="HQ98" s="53" t="s">
        <v>228</v>
      </c>
      <c r="HR98" s="53" t="s">
        <v>229</v>
      </c>
      <c r="HS98" s="53" t="s">
        <v>230</v>
      </c>
      <c r="HT98" s="53" t="s">
        <v>231</v>
      </c>
      <c r="HU98" s="53" t="s">
        <v>232</v>
      </c>
      <c r="HV98" s="53" t="s">
        <v>233</v>
      </c>
      <c r="HW98" s="53" t="s">
        <v>234</v>
      </c>
      <c r="HX98" s="53" t="s">
        <v>235</v>
      </c>
      <c r="HY98" s="53" t="s">
        <v>236</v>
      </c>
      <c r="HZ98" s="53" t="s">
        <v>237</v>
      </c>
      <c r="IA98" s="53" t="s">
        <v>238</v>
      </c>
      <c r="IB98" s="53" t="s">
        <v>239</v>
      </c>
      <c r="IC98" s="53" t="s">
        <v>240</v>
      </c>
      <c r="ID98" s="53" t="s">
        <v>241</v>
      </c>
      <c r="IE98" s="53" t="s">
        <v>242</v>
      </c>
      <c r="IF98" s="53" t="s">
        <v>243</v>
      </c>
      <c r="IG98" s="53" t="s">
        <v>244</v>
      </c>
      <c r="IH98" s="53" t="s">
        <v>245</v>
      </c>
      <c r="II98" s="53" t="s">
        <v>246</v>
      </c>
      <c r="IJ98" s="53" t="s">
        <v>247</v>
      </c>
      <c r="IK98" s="53" t="s">
        <v>248</v>
      </c>
      <c r="IL98" s="53" t="s">
        <v>249</v>
      </c>
      <c r="IM98" s="53" t="s">
        <v>250</v>
      </c>
      <c r="IN98" s="64"/>
      <c r="IO98" s="51" t="s">
        <v>251</v>
      </c>
      <c r="IP98" s="51" t="s">
        <v>252</v>
      </c>
      <c r="IQ98" s="51" t="s">
        <v>253</v>
      </c>
      <c r="IR98" s="51" t="s">
        <v>254</v>
      </c>
      <c r="IS98" s="51" t="s">
        <v>255</v>
      </c>
      <c r="IT98" s="51" t="s">
        <v>256</v>
      </c>
      <c r="IU98" s="51" t="s">
        <v>257</v>
      </c>
      <c r="IV98" s="51" t="s">
        <v>258</v>
      </c>
      <c r="IW98" s="64"/>
      <c r="IX98" s="54" t="s">
        <v>259</v>
      </c>
      <c r="IY98" s="53" t="s">
        <v>260</v>
      </c>
      <c r="IZ98" s="53" t="s">
        <v>261</v>
      </c>
      <c r="JA98" s="53" t="s">
        <v>262</v>
      </c>
      <c r="JB98" s="53" t="s">
        <v>263</v>
      </c>
      <c r="JC98" s="53" t="s">
        <v>264</v>
      </c>
      <c r="JD98" s="53" t="s">
        <v>265</v>
      </c>
      <c r="JE98" s="64"/>
      <c r="JF98" s="54" t="s">
        <v>267</v>
      </c>
      <c r="JG98" s="55"/>
      <c r="JH98" s="67"/>
      <c r="JI98" s="50" t="s">
        <v>268</v>
      </c>
      <c r="JJ98" s="50" t="s">
        <v>269</v>
      </c>
    </row>
    <row r="99" spans="3:270" ht="225" x14ac:dyDescent="0.25">
      <c r="C99" s="62"/>
      <c r="D99" s="56" t="s">
        <v>270</v>
      </c>
      <c r="E99" s="62"/>
      <c r="F99" s="57" t="s">
        <v>271</v>
      </c>
      <c r="G99" s="53" t="s">
        <v>272</v>
      </c>
      <c r="H99" s="53" t="s">
        <v>273</v>
      </c>
      <c r="I99" s="53" t="s">
        <v>274</v>
      </c>
      <c r="J99" s="53" t="s">
        <v>275</v>
      </c>
      <c r="K99" s="53" t="s">
        <v>276</v>
      </c>
      <c r="L99" s="53" t="s">
        <v>277</v>
      </c>
      <c r="M99" s="53" t="s">
        <v>278</v>
      </c>
      <c r="N99" s="53" t="s">
        <v>279</v>
      </c>
      <c r="O99" s="53" t="s">
        <v>280</v>
      </c>
      <c r="P99" s="53" t="s">
        <v>281</v>
      </c>
      <c r="Q99" s="53" t="s">
        <v>282</v>
      </c>
      <c r="R99" s="53" t="s">
        <v>283</v>
      </c>
      <c r="S99" s="53" t="s">
        <v>284</v>
      </c>
      <c r="T99" s="53" t="s">
        <v>285</v>
      </c>
      <c r="U99" s="53" t="s">
        <v>286</v>
      </c>
      <c r="V99" s="53" t="s">
        <v>287</v>
      </c>
      <c r="W99" s="53" t="s">
        <v>288</v>
      </c>
      <c r="X99" s="53" t="s">
        <v>289</v>
      </c>
      <c r="Y99" s="53" t="s">
        <v>290</v>
      </c>
      <c r="Z99" s="53" t="s">
        <v>291</v>
      </c>
      <c r="AA99" s="53" t="s">
        <v>292</v>
      </c>
      <c r="AB99" s="53" t="s">
        <v>293</v>
      </c>
      <c r="AC99" s="53" t="s">
        <v>294</v>
      </c>
      <c r="AD99" s="53" t="s">
        <v>295</v>
      </c>
      <c r="AE99" s="53" t="s">
        <v>296</v>
      </c>
      <c r="AF99" s="53" t="s">
        <v>297</v>
      </c>
      <c r="AG99" s="53" t="s">
        <v>298</v>
      </c>
      <c r="AH99" s="62"/>
      <c r="AI99" s="51" t="s">
        <v>299</v>
      </c>
      <c r="AJ99" s="51" t="s">
        <v>300</v>
      </c>
      <c r="AK99" s="51" t="s">
        <v>301</v>
      </c>
      <c r="AL99" s="51" t="s">
        <v>302</v>
      </c>
      <c r="AM99" s="51" t="s">
        <v>303</v>
      </c>
      <c r="AN99" s="51" t="s">
        <v>304</v>
      </c>
      <c r="AO99" s="51" t="s">
        <v>305</v>
      </c>
      <c r="AP99" s="51" t="s">
        <v>306</v>
      </c>
      <c r="AQ99" s="51" t="s">
        <v>307</v>
      </c>
      <c r="AR99" s="51" t="s">
        <v>308</v>
      </c>
      <c r="AS99" s="51" t="s">
        <v>309</v>
      </c>
      <c r="AT99" s="51" t="s">
        <v>310</v>
      </c>
      <c r="AU99" s="51" t="s">
        <v>311</v>
      </c>
      <c r="AV99" s="51" t="s">
        <v>312</v>
      </c>
      <c r="AW99" s="51" t="s">
        <v>313</v>
      </c>
      <c r="AX99" s="51" t="s">
        <v>314</v>
      </c>
      <c r="AY99" s="51" t="s">
        <v>315</v>
      </c>
      <c r="AZ99" s="51" t="s">
        <v>316</v>
      </c>
      <c r="BA99" s="51" t="s">
        <v>317</v>
      </c>
      <c r="BB99" s="51" t="s">
        <v>318</v>
      </c>
      <c r="BC99" s="51" t="s">
        <v>319</v>
      </c>
      <c r="BD99" s="51" t="s">
        <v>320</v>
      </c>
      <c r="BE99" s="51" t="s">
        <v>321</v>
      </c>
      <c r="BF99" s="51" t="s">
        <v>322</v>
      </c>
      <c r="BG99" s="51" t="s">
        <v>323</v>
      </c>
      <c r="BH99" s="51" t="s">
        <v>324</v>
      </c>
      <c r="BI99" s="51" t="s">
        <v>325</v>
      </c>
      <c r="BJ99" s="51" t="s">
        <v>326</v>
      </c>
      <c r="BK99" s="51" t="s">
        <v>327</v>
      </c>
      <c r="BL99" s="51" t="s">
        <v>328</v>
      </c>
      <c r="BM99" s="51" t="s">
        <v>329</v>
      </c>
      <c r="BN99" s="51" t="s">
        <v>330</v>
      </c>
      <c r="BO99" s="51" t="s">
        <v>331</v>
      </c>
      <c r="BP99" s="51" t="s">
        <v>332</v>
      </c>
      <c r="BQ99" s="51" t="s">
        <v>333</v>
      </c>
      <c r="BR99" s="51" t="s">
        <v>334</v>
      </c>
      <c r="BS99" s="51" t="s">
        <v>335</v>
      </c>
      <c r="BT99" s="51" t="s">
        <v>336</v>
      </c>
      <c r="BU99" s="51" t="s">
        <v>337</v>
      </c>
      <c r="BV99" s="51" t="s">
        <v>338</v>
      </c>
      <c r="BW99" s="51" t="s">
        <v>339</v>
      </c>
      <c r="BX99" s="51" t="s">
        <v>340</v>
      </c>
      <c r="BY99" s="51" t="s">
        <v>341</v>
      </c>
      <c r="BZ99" s="51" t="s">
        <v>342</v>
      </c>
      <c r="CA99" s="51" t="s">
        <v>343</v>
      </c>
      <c r="CB99" s="51" t="s">
        <v>344</v>
      </c>
      <c r="CC99" s="51" t="s">
        <v>345</v>
      </c>
      <c r="CD99" s="51" t="s">
        <v>346</v>
      </c>
      <c r="CE99" s="51" t="s">
        <v>347</v>
      </c>
      <c r="CF99" s="51" t="s">
        <v>348</v>
      </c>
      <c r="CG99" s="51" t="s">
        <v>349</v>
      </c>
      <c r="CH99" s="51" t="s">
        <v>350</v>
      </c>
      <c r="CI99" s="51" t="s">
        <v>351</v>
      </c>
      <c r="CJ99" s="62"/>
      <c r="CK99" s="53" t="s">
        <v>352</v>
      </c>
      <c r="CL99" s="53" t="s">
        <v>353</v>
      </c>
      <c r="CM99" s="53" t="s">
        <v>354</v>
      </c>
      <c r="CN99" s="53" t="s">
        <v>355</v>
      </c>
      <c r="CO99" s="53" t="s">
        <v>356</v>
      </c>
      <c r="CP99" s="53" t="s">
        <v>357</v>
      </c>
      <c r="CQ99" s="53" t="s">
        <v>358</v>
      </c>
      <c r="CR99" s="53" t="s">
        <v>359</v>
      </c>
      <c r="CS99" s="53" t="s">
        <v>360</v>
      </c>
      <c r="CT99" s="53" t="s">
        <v>361</v>
      </c>
      <c r="CU99" s="53" t="s">
        <v>362</v>
      </c>
      <c r="CV99" s="53" t="s">
        <v>363</v>
      </c>
      <c r="CW99" s="53" t="s">
        <v>364</v>
      </c>
      <c r="CX99" s="53" t="s">
        <v>365</v>
      </c>
      <c r="CY99" s="53" t="s">
        <v>366</v>
      </c>
      <c r="CZ99" s="53" t="s">
        <v>367</v>
      </c>
      <c r="DA99" s="53" t="s">
        <v>368</v>
      </c>
      <c r="DB99" s="51" t="s">
        <v>369</v>
      </c>
      <c r="DC99" s="51" t="s">
        <v>370</v>
      </c>
      <c r="DD99" s="51" t="s">
        <v>371</v>
      </c>
      <c r="DE99" s="51" t="s">
        <v>372</v>
      </c>
      <c r="DF99" s="51" t="s">
        <v>373</v>
      </c>
      <c r="DG99" s="51" t="s">
        <v>374</v>
      </c>
      <c r="DH99" s="51" t="s">
        <v>375</v>
      </c>
      <c r="DI99" s="51" t="s">
        <v>376</v>
      </c>
      <c r="DJ99" s="51" t="s">
        <v>377</v>
      </c>
      <c r="DK99" s="51" t="s">
        <v>378</v>
      </c>
      <c r="DL99" s="53" t="s">
        <v>379</v>
      </c>
      <c r="DM99" s="53" t="s">
        <v>380</v>
      </c>
      <c r="DN99" s="53" t="s">
        <v>381</v>
      </c>
      <c r="DO99" s="53" t="s">
        <v>382</v>
      </c>
      <c r="DP99" s="53" t="s">
        <v>383</v>
      </c>
      <c r="DQ99" s="53" t="s">
        <v>384</v>
      </c>
      <c r="DR99" s="53" t="s">
        <v>385</v>
      </c>
      <c r="DS99" s="53" t="s">
        <v>386</v>
      </c>
      <c r="DT99" s="53" t="s">
        <v>387</v>
      </c>
      <c r="DU99" s="53" t="s">
        <v>388</v>
      </c>
      <c r="DV99" s="53" t="s">
        <v>389</v>
      </c>
      <c r="DW99" s="53" t="s">
        <v>390</v>
      </c>
      <c r="DX99" s="53" t="s">
        <v>391</v>
      </c>
      <c r="DY99" s="53" t="s">
        <v>392</v>
      </c>
      <c r="DZ99" s="53" t="s">
        <v>393</v>
      </c>
      <c r="EA99" s="53" t="s">
        <v>394</v>
      </c>
      <c r="EB99" s="53" t="s">
        <v>395</v>
      </c>
      <c r="EC99" s="53" t="s">
        <v>396</v>
      </c>
      <c r="ED99" s="62"/>
      <c r="EE99" s="51" t="s">
        <v>397</v>
      </c>
      <c r="EF99" s="51" t="s">
        <v>398</v>
      </c>
      <c r="EG99" s="51" t="s">
        <v>399</v>
      </c>
      <c r="EH99" s="51" t="s">
        <v>400</v>
      </c>
      <c r="EI99" s="51" t="s">
        <v>401</v>
      </c>
      <c r="EJ99" s="51" t="s">
        <v>402</v>
      </c>
      <c r="EK99" s="53" t="s">
        <v>403</v>
      </c>
      <c r="EL99" s="51" t="s">
        <v>404</v>
      </c>
      <c r="EM99" s="53" t="s">
        <v>405</v>
      </c>
      <c r="EN99" s="53" t="s">
        <v>406</v>
      </c>
      <c r="EO99" s="51" t="s">
        <v>407</v>
      </c>
      <c r="EP99" s="51" t="s">
        <v>408</v>
      </c>
      <c r="EQ99" s="51" t="s">
        <v>409</v>
      </c>
      <c r="ER99" s="51" t="s">
        <v>410</v>
      </c>
      <c r="ES99" s="51" t="s">
        <v>411</v>
      </c>
      <c r="ET99" s="51" t="s">
        <v>412</v>
      </c>
      <c r="EU99" s="51" t="s">
        <v>413</v>
      </c>
      <c r="EV99" s="51" t="s">
        <v>414</v>
      </c>
      <c r="EW99" s="51" t="s">
        <v>415</v>
      </c>
      <c r="EX99" s="51" t="s">
        <v>416</v>
      </c>
      <c r="EY99" s="51" t="s">
        <v>417</v>
      </c>
      <c r="EZ99" s="51" t="s">
        <v>418</v>
      </c>
      <c r="FA99" s="51" t="s">
        <v>419</v>
      </c>
      <c r="FB99" s="51" t="s">
        <v>420</v>
      </c>
      <c r="FC99" s="51" t="s">
        <v>421</v>
      </c>
      <c r="FD99" s="51" t="s">
        <v>422</v>
      </c>
      <c r="FE99" s="51" t="s">
        <v>423</v>
      </c>
      <c r="FF99" s="51" t="s">
        <v>424</v>
      </c>
      <c r="FG99" s="51" t="s">
        <v>425</v>
      </c>
      <c r="FH99" s="51" t="s">
        <v>426</v>
      </c>
      <c r="FI99" s="51" t="s">
        <v>427</v>
      </c>
      <c r="FJ99" s="51" t="s">
        <v>428</v>
      </c>
      <c r="FK99" s="51" t="s">
        <v>429</v>
      </c>
      <c r="FL99" s="51" t="s">
        <v>430</v>
      </c>
      <c r="FM99" s="51" t="s">
        <v>431</v>
      </c>
      <c r="FN99" s="51" t="s">
        <v>432</v>
      </c>
      <c r="FO99" s="51" t="s">
        <v>433</v>
      </c>
      <c r="FP99" s="51" t="s">
        <v>434</v>
      </c>
      <c r="FQ99" s="51" t="s">
        <v>435</v>
      </c>
      <c r="FR99" s="51" t="s">
        <v>436</v>
      </c>
      <c r="FS99" s="51" t="s">
        <v>437</v>
      </c>
      <c r="FT99" s="51" t="s">
        <v>438</v>
      </c>
      <c r="FU99" s="51" t="s">
        <v>439</v>
      </c>
      <c r="FV99" s="51" t="s">
        <v>440</v>
      </c>
      <c r="FW99" s="51" t="s">
        <v>441</v>
      </c>
      <c r="FX99" s="51" t="s">
        <v>442</v>
      </c>
      <c r="FY99" s="51" t="s">
        <v>443</v>
      </c>
      <c r="FZ99" s="51" t="s">
        <v>444</v>
      </c>
      <c r="GA99" s="51" t="s">
        <v>445</v>
      </c>
      <c r="GB99" s="51" t="s">
        <v>446</v>
      </c>
      <c r="GC99" s="62"/>
      <c r="GD99" s="53" t="s">
        <v>447</v>
      </c>
      <c r="GE99" s="53" t="s">
        <v>448</v>
      </c>
      <c r="GF99" s="62"/>
      <c r="GG99" s="53" t="s">
        <v>449</v>
      </c>
      <c r="GH99" s="51" t="s">
        <v>450</v>
      </c>
      <c r="GI99" s="53" t="s">
        <v>451</v>
      </c>
      <c r="GJ99" s="53" t="s">
        <v>452</v>
      </c>
      <c r="GK99" s="53" t="s">
        <v>453</v>
      </c>
      <c r="GL99" s="53" t="s">
        <v>454</v>
      </c>
      <c r="GM99" s="53" t="s">
        <v>455</v>
      </c>
      <c r="GN99" s="53" t="s">
        <v>456</v>
      </c>
      <c r="GO99" s="53" t="s">
        <v>457</v>
      </c>
      <c r="GP99" s="53" t="s">
        <v>458</v>
      </c>
      <c r="GQ99" s="53" t="s">
        <v>459</v>
      </c>
      <c r="GR99" s="53" t="s">
        <v>460</v>
      </c>
      <c r="GS99" s="53" t="s">
        <v>461</v>
      </c>
      <c r="GT99" s="53" t="s">
        <v>462</v>
      </c>
      <c r="GU99" s="53" t="s">
        <v>463</v>
      </c>
      <c r="GV99" s="53" t="s">
        <v>464</v>
      </c>
      <c r="GW99" s="53" t="s">
        <v>465</v>
      </c>
      <c r="GX99" s="53" t="s">
        <v>466</v>
      </c>
      <c r="GY99" s="53" t="s">
        <v>467</v>
      </c>
      <c r="GZ99" s="53" t="s">
        <v>468</v>
      </c>
      <c r="HA99" s="53" t="s">
        <v>469</v>
      </c>
      <c r="HB99" s="53" t="s">
        <v>470</v>
      </c>
      <c r="HC99" s="62"/>
      <c r="HD99" s="53" t="s">
        <v>471</v>
      </c>
      <c r="HE99" s="53" t="s">
        <v>472</v>
      </c>
      <c r="HF99" s="53" t="s">
        <v>473</v>
      </c>
      <c r="HG99" s="53" t="s">
        <v>474</v>
      </c>
      <c r="HH99" s="53" t="s">
        <v>475</v>
      </c>
      <c r="HI99" s="53" t="s">
        <v>476</v>
      </c>
      <c r="HJ99" s="53" t="s">
        <v>477</v>
      </c>
      <c r="HK99" s="53" t="s">
        <v>478</v>
      </c>
      <c r="HL99" s="53" t="s">
        <v>479</v>
      </c>
      <c r="HM99" s="53" t="s">
        <v>480</v>
      </c>
      <c r="HN99" s="53" t="s">
        <v>481</v>
      </c>
      <c r="HO99" s="53" t="s">
        <v>482</v>
      </c>
      <c r="HP99" s="53" t="s">
        <v>483</v>
      </c>
      <c r="HQ99" s="53" t="s">
        <v>484</v>
      </c>
      <c r="HR99" s="53" t="s">
        <v>485</v>
      </c>
      <c r="HS99" s="53" t="s">
        <v>486</v>
      </c>
      <c r="HT99" s="53" t="s">
        <v>487</v>
      </c>
      <c r="HU99" s="53" t="s">
        <v>488</v>
      </c>
      <c r="HV99" s="53" t="s">
        <v>489</v>
      </c>
      <c r="HW99" s="53" t="s">
        <v>490</v>
      </c>
      <c r="HX99" s="53" t="s">
        <v>491</v>
      </c>
      <c r="HY99" s="53" t="s">
        <v>492</v>
      </c>
      <c r="HZ99" s="53" t="s">
        <v>493</v>
      </c>
      <c r="IA99" s="53" t="s">
        <v>494</v>
      </c>
      <c r="IB99" s="53" t="s">
        <v>495</v>
      </c>
      <c r="IC99" s="53" t="s">
        <v>496</v>
      </c>
      <c r="ID99" s="53" t="s">
        <v>497</v>
      </c>
      <c r="IE99" s="53" t="s">
        <v>498</v>
      </c>
      <c r="IF99" s="53" t="s">
        <v>499</v>
      </c>
      <c r="IG99" s="53" t="s">
        <v>500</v>
      </c>
      <c r="IH99" s="53" t="s">
        <v>501</v>
      </c>
      <c r="II99" s="53" t="s">
        <v>502</v>
      </c>
      <c r="IJ99" s="53" t="s">
        <v>503</v>
      </c>
      <c r="IK99" s="53" t="s">
        <v>504</v>
      </c>
      <c r="IL99" s="53" t="s">
        <v>505</v>
      </c>
      <c r="IM99" s="53" t="s">
        <v>506</v>
      </c>
      <c r="IN99" s="65"/>
      <c r="IO99" s="51" t="s">
        <v>507</v>
      </c>
      <c r="IP99" s="51" t="s">
        <v>508</v>
      </c>
      <c r="IQ99" s="51" t="s">
        <v>509</v>
      </c>
      <c r="IR99" s="51" t="s">
        <v>510</v>
      </c>
      <c r="IS99" s="51" t="s">
        <v>511</v>
      </c>
      <c r="IT99" s="51" t="s">
        <v>512</v>
      </c>
      <c r="IU99" s="51" t="s">
        <v>513</v>
      </c>
      <c r="IV99" s="51" t="s">
        <v>514</v>
      </c>
      <c r="IW99" s="65"/>
      <c r="IX99" s="54" t="s">
        <v>515</v>
      </c>
      <c r="IY99" s="54" t="s">
        <v>516</v>
      </c>
      <c r="IZ99" s="54" t="s">
        <v>517</v>
      </c>
      <c r="JA99" s="54" t="s">
        <v>518</v>
      </c>
      <c r="JB99" s="54" t="s">
        <v>519</v>
      </c>
      <c r="JC99" s="54" t="s">
        <v>520</v>
      </c>
      <c r="JD99" s="54" t="s">
        <v>521</v>
      </c>
      <c r="JE99" s="65"/>
      <c r="JF99" s="58" t="s">
        <v>522</v>
      </c>
      <c r="JG99" s="59"/>
      <c r="JH99" s="68"/>
      <c r="JI99" s="51" t="s">
        <v>524</v>
      </c>
      <c r="JJ99" s="51" t="s">
        <v>525</v>
      </c>
    </row>
  </sheetData>
  <mergeCells count="27">
    <mergeCell ref="ED2:ED4"/>
    <mergeCell ref="A2:B2"/>
    <mergeCell ref="C2:C4"/>
    <mergeCell ref="E2:E4"/>
    <mergeCell ref="AH2:AH4"/>
    <mergeCell ref="CJ2:CJ4"/>
    <mergeCell ref="JH2:JH4"/>
    <mergeCell ref="A3:A4"/>
    <mergeCell ref="B3:B4"/>
    <mergeCell ref="C97:C99"/>
    <mergeCell ref="E97:E99"/>
    <mergeCell ref="AH97:AH99"/>
    <mergeCell ref="CJ97:CJ99"/>
    <mergeCell ref="ED97:ED99"/>
    <mergeCell ref="GC97:GC99"/>
    <mergeCell ref="GF97:GF99"/>
    <mergeCell ref="GC2:GC4"/>
    <mergeCell ref="GF2:GF4"/>
    <mergeCell ref="HC2:HC4"/>
    <mergeCell ref="IN2:IN4"/>
    <mergeCell ref="IW2:IW4"/>
    <mergeCell ref="JE2:JE4"/>
    <mergeCell ref="HC97:HC99"/>
    <mergeCell ref="IN97:IN99"/>
    <mergeCell ref="IW97:IW99"/>
    <mergeCell ref="JE97:JE99"/>
    <mergeCell ref="JH97:JH99"/>
  </mergeCells>
  <conditionalFormatting sqref="D6 C23:D47 C12:D17 GD12:GE17 F12:AG17 AI12:CI17 CK12:DQ17 DS12:GB17 GG12:GG17 GI12:GI17 C52:D56 GD52:GE56 F52:AG56 AI52:CI56 CK52:DQ56 DS52:GB56 GG52:GG56 GI52:GI56 C77:D77 GD77:GE77 F77:AG77 AI77:CI77 CK77:DQ77 DS77:GB77 GG77 GI77 C58:D60 GD58:GE60 F58:AG60 AI58:CI60 CK58:DQ60 DS58:GB60 GG58:GG60 GI58:GI60 GD80:GE82 DS80:GB82 F80:AG82 AI80:CI82 CK80:DQ82 GG80:GG82 GI80:GI82 C80:D82 GI62:GI73 GG62:GG73 DS62:GB73 CK62:DQ73 AI62:CI73 F62:AG73 GD62:GE73 C62:D73 C84:D86 GI84:GI86 GG84:GG86 CK84:DQ86 AI84:CI86 F84:AG86 DS84:GB86 GD84:GE86 GD88:GE91 DS88:GB91 F88:AG91 AI88:CI91 CK88:DQ91 GG88:GG91 GI88:GI91 C88:D91">
    <cfRule type="cellIs" dxfId="3092" priority="3093" operator="lessThan">
      <formula>0</formula>
    </cfRule>
  </conditionalFormatting>
  <conditionalFormatting sqref="D19:D21 D7:D10">
    <cfRule type="cellIs" dxfId="3091" priority="3092" operator="lessThan">
      <formula>0</formula>
    </cfRule>
  </conditionalFormatting>
  <conditionalFormatting sqref="C6 C48:JJ49 C11:JJ11 C18:JJ18 C22:JJ22 C51:JJ51">
    <cfRule type="cellIs" dxfId="3090" priority="3091" operator="lessThan">
      <formula>0</formula>
    </cfRule>
  </conditionalFormatting>
  <conditionalFormatting sqref="C19:C21 C7:C10">
    <cfRule type="cellIs" dxfId="3089" priority="3090" operator="lessThan">
      <formula>0</formula>
    </cfRule>
  </conditionalFormatting>
  <conditionalFormatting sqref="D75">
    <cfRule type="cellIs" dxfId="3088" priority="3089" operator="lessThan">
      <formula>0</formula>
    </cfRule>
  </conditionalFormatting>
  <conditionalFormatting sqref="C75">
    <cfRule type="cellIs" dxfId="3087" priority="3088" operator="lessThan">
      <formula>0</formula>
    </cfRule>
  </conditionalFormatting>
  <conditionalFormatting sqref="D74">
    <cfRule type="cellIs" dxfId="3086" priority="3087" operator="lessThan">
      <formula>0</formula>
    </cfRule>
  </conditionalFormatting>
  <conditionalFormatting sqref="C74">
    <cfRule type="cellIs" dxfId="3085" priority="3086" operator="lessThan">
      <formula>0</formula>
    </cfRule>
  </conditionalFormatting>
  <conditionalFormatting sqref="D76">
    <cfRule type="cellIs" dxfId="3084" priority="3085" operator="lessThan">
      <formula>0</formula>
    </cfRule>
  </conditionalFormatting>
  <conditionalFormatting sqref="C76">
    <cfRule type="cellIs" dxfId="3083" priority="3084" operator="lessThan">
      <formula>0</formula>
    </cfRule>
  </conditionalFormatting>
  <conditionalFormatting sqref="D6:D10 D19:D21 D23:D47 D12:D17 F12:AG17 AI12:CI17 CK12:DQ17 DS12:GB17 GD12:GE17 GG12:GG17 GI12:GI17 D52:D56 F52:AG56 AI52:CI56 CK52:DQ56 DS52:GB56 GD52:GE56 GG52:GG56 GI52:GI56 D58:D60 F58:AG60 AI58:CI60 CK58:DQ60 DS58:GB60 GD58:GE60 GG58:GG60 GI58:GI60 D80:D82 DS80:GB82 F80:AG82 GD80:GE82 AI80:CI82 CK80:DQ82 GG80:GG82 GI80:GI82 GI62:GI77 GG62:GG77 GD62:GE77 DS62:GB77 CK62:DQ77 AI62:CI77 F62:AG77 D62:D77 GI84:GI86 GG84:GG86 CK84:DQ86 AI84:CI86 GD84:GE86 F84:AG86 DS84:GB86 D84:D86 D88:D91 DS88:GB91 F88:AG91 GD88:GE91 AI88:CI91 CK88:DQ91 GG88:GG91 GI88:GI91">
    <cfRule type="cellIs" dxfId="3082" priority="3083" operator="greaterThan">
      <formula>0</formula>
    </cfRule>
  </conditionalFormatting>
  <conditionalFormatting sqref="GE76">
    <cfRule type="cellIs" dxfId="3081" priority="766" operator="lessThan">
      <formula>0</formula>
    </cfRule>
  </conditionalFormatting>
  <conditionalFormatting sqref="GE79">
    <cfRule type="cellIs" dxfId="3080" priority="762" operator="lessThan">
      <formula>0</formula>
    </cfRule>
  </conditionalFormatting>
  <conditionalFormatting sqref="GE6 GE23:GE47">
    <cfRule type="cellIs" dxfId="3079" priority="770" operator="lessThan">
      <formula>0</formula>
    </cfRule>
  </conditionalFormatting>
  <conditionalFormatting sqref="GE74">
    <cfRule type="cellIs" dxfId="3078" priority="767" operator="lessThan">
      <formula>0</formula>
    </cfRule>
  </conditionalFormatting>
  <conditionalFormatting sqref="GE50">
    <cfRule type="cellIs" dxfId="3077" priority="760" operator="lessThan">
      <formula>0</formula>
    </cfRule>
  </conditionalFormatting>
  <conditionalFormatting sqref="GE19:GE21 GE7:GE10">
    <cfRule type="cellIs" dxfId="3076" priority="769" operator="lessThan">
      <formula>0</formula>
    </cfRule>
  </conditionalFormatting>
  <conditionalFormatting sqref="F78">
    <cfRule type="cellIs" dxfId="3075" priority="3066" operator="lessThan">
      <formula>0</formula>
    </cfRule>
  </conditionalFormatting>
  <conditionalFormatting sqref="GD6 GD23:GD47">
    <cfRule type="cellIs" dxfId="3074" priority="783" operator="lessThan">
      <formula>0</formula>
    </cfRule>
  </conditionalFormatting>
  <conditionalFormatting sqref="GB74">
    <cfRule type="cellIs" dxfId="3073" priority="793" operator="lessThan">
      <formula>0</formula>
    </cfRule>
  </conditionalFormatting>
  <conditionalFormatting sqref="C50:D50">
    <cfRule type="cellIs" dxfId="3072" priority="3074" operator="lessThan">
      <formula>0</formula>
    </cfRule>
  </conditionalFormatting>
  <conditionalFormatting sqref="C57:JJ57">
    <cfRule type="cellIs" dxfId="3071" priority="3082" operator="lessThan">
      <formula>0</formula>
    </cfRule>
  </conditionalFormatting>
  <conditionalFormatting sqref="D78">
    <cfRule type="cellIs" dxfId="3070" priority="3081" operator="lessThan">
      <formula>0</formula>
    </cfRule>
  </conditionalFormatting>
  <conditionalFormatting sqref="C78">
    <cfRule type="cellIs" dxfId="3069" priority="3080" operator="lessThan">
      <formula>0</formula>
    </cfRule>
  </conditionalFormatting>
  <conditionalFormatting sqref="D78">
    <cfRule type="cellIs" dxfId="3068" priority="3079" operator="greaterThan">
      <formula>0</formula>
    </cfRule>
  </conditionalFormatting>
  <conditionalFormatting sqref="F50">
    <cfRule type="cellIs" dxfId="3067" priority="3062" operator="lessThan">
      <formula>0</formula>
    </cfRule>
  </conditionalFormatting>
  <conditionalFormatting sqref="GB75">
    <cfRule type="cellIs" dxfId="3066" priority="794" operator="lessThan">
      <formula>0</formula>
    </cfRule>
  </conditionalFormatting>
  <conditionalFormatting sqref="D79">
    <cfRule type="cellIs" dxfId="3065" priority="3078" operator="lessThan">
      <formula>0</formula>
    </cfRule>
  </conditionalFormatting>
  <conditionalFormatting sqref="C79">
    <cfRule type="cellIs" dxfId="3064" priority="3077" operator="lessThan">
      <formula>0</formula>
    </cfRule>
  </conditionalFormatting>
  <conditionalFormatting sqref="D79">
    <cfRule type="cellIs" dxfId="3063" priority="3076" operator="greaterThan">
      <formula>0</formula>
    </cfRule>
  </conditionalFormatting>
  <conditionalFormatting sqref="C92:JJ92">
    <cfRule type="cellIs" dxfId="3062" priority="3075" operator="lessThan">
      <formula>0</formula>
    </cfRule>
  </conditionalFormatting>
  <conditionalFormatting sqref="D50">
    <cfRule type="cellIs" dxfId="3061" priority="3073" operator="greaterThan">
      <formula>0</formula>
    </cfRule>
  </conditionalFormatting>
  <conditionalFormatting sqref="GB50">
    <cfRule type="cellIs" dxfId="3060" priority="786" operator="lessThan">
      <formula>0</formula>
    </cfRule>
  </conditionalFormatting>
  <conditionalFormatting sqref="GB50">
    <cfRule type="cellIs" dxfId="3059" priority="785" operator="greaterThan">
      <formula>0</formula>
    </cfRule>
  </conditionalFormatting>
  <conditionalFormatting sqref="F6 F23:F47">
    <cfRule type="cellIs" dxfId="3058" priority="3072" operator="lessThan">
      <formula>0</formula>
    </cfRule>
  </conditionalFormatting>
  <conditionalFormatting sqref="F19:F21 F7:F10">
    <cfRule type="cellIs" dxfId="3057" priority="3071" operator="lessThan">
      <formula>0</formula>
    </cfRule>
  </conditionalFormatting>
  <conditionalFormatting sqref="F75">
    <cfRule type="cellIs" dxfId="3056" priority="3070" operator="lessThan">
      <formula>0</formula>
    </cfRule>
  </conditionalFormatting>
  <conditionalFormatting sqref="F74">
    <cfRule type="cellIs" dxfId="3055" priority="3069" operator="lessThan">
      <formula>0</formula>
    </cfRule>
  </conditionalFormatting>
  <conditionalFormatting sqref="F76">
    <cfRule type="cellIs" dxfId="3054" priority="3068" operator="lessThan">
      <formula>0</formula>
    </cfRule>
  </conditionalFormatting>
  <conditionalFormatting sqref="F6:F10 F19:F21 F23:F47">
    <cfRule type="cellIs" dxfId="3053" priority="3067" operator="greaterThan">
      <formula>0</formula>
    </cfRule>
  </conditionalFormatting>
  <conditionalFormatting sqref="F78">
    <cfRule type="cellIs" dxfId="3052" priority="3065" operator="greaterThan">
      <formula>0</formula>
    </cfRule>
  </conditionalFormatting>
  <conditionalFormatting sqref="F79">
    <cfRule type="cellIs" dxfId="3051" priority="3064" operator="lessThan">
      <formula>0</formula>
    </cfRule>
  </conditionalFormatting>
  <conditionalFormatting sqref="F79">
    <cfRule type="cellIs" dxfId="3050" priority="3063" operator="greaterThan">
      <formula>0</formula>
    </cfRule>
  </conditionalFormatting>
  <conditionalFormatting sqref="F50">
    <cfRule type="cellIs" dxfId="3049" priority="3061" operator="greaterThan">
      <formula>0</formula>
    </cfRule>
  </conditionalFormatting>
  <conditionalFormatting sqref="GE79">
    <cfRule type="cellIs" dxfId="3048" priority="761" operator="greaterThan">
      <formula>0</formula>
    </cfRule>
  </conditionalFormatting>
  <conditionalFormatting sqref="GE50">
    <cfRule type="cellIs" dxfId="3047" priority="759" operator="greaterThan">
      <formula>0</formula>
    </cfRule>
  </conditionalFormatting>
  <conditionalFormatting sqref="E57">
    <cfRule type="cellIs" dxfId="3046" priority="3060" operator="lessThan">
      <formula>0</formula>
    </cfRule>
  </conditionalFormatting>
  <conditionalFormatting sqref="G78">
    <cfRule type="cellIs" dxfId="3045" priority="3052" operator="lessThan">
      <formula>0</formula>
    </cfRule>
  </conditionalFormatting>
  <conditionalFormatting sqref="G57">
    <cfRule type="cellIs" dxfId="3044" priority="3059" operator="lessThan">
      <formula>0</formula>
    </cfRule>
  </conditionalFormatting>
  <conditionalFormatting sqref="G50">
    <cfRule type="cellIs" dxfId="3043" priority="3048" operator="lessThan">
      <formula>0</formula>
    </cfRule>
  </conditionalFormatting>
  <conditionalFormatting sqref="G6 G23:G47">
    <cfRule type="cellIs" dxfId="3042" priority="3058" operator="lessThan">
      <formula>0</formula>
    </cfRule>
  </conditionalFormatting>
  <conditionalFormatting sqref="G19:G21 G7:G10">
    <cfRule type="cellIs" dxfId="3041" priority="3057" operator="lessThan">
      <formula>0</formula>
    </cfRule>
  </conditionalFormatting>
  <conditionalFormatting sqref="G75">
    <cfRule type="cellIs" dxfId="3040" priority="3056" operator="lessThan">
      <formula>0</formula>
    </cfRule>
  </conditionalFormatting>
  <conditionalFormatting sqref="G74">
    <cfRule type="cellIs" dxfId="3039" priority="3055" operator="lessThan">
      <formula>0</formula>
    </cfRule>
  </conditionalFormatting>
  <conditionalFormatting sqref="G76">
    <cfRule type="cellIs" dxfId="3038" priority="3054" operator="lessThan">
      <formula>0</formula>
    </cfRule>
  </conditionalFormatting>
  <conditionalFormatting sqref="G6:G10 G19:G21 G23:G47">
    <cfRule type="cellIs" dxfId="3037" priority="3053" operator="greaterThan">
      <formula>0</formula>
    </cfRule>
  </conditionalFormatting>
  <conditionalFormatting sqref="G78">
    <cfRule type="cellIs" dxfId="3036" priority="3051" operator="greaterThan">
      <formula>0</formula>
    </cfRule>
  </conditionalFormatting>
  <conditionalFormatting sqref="G79">
    <cfRule type="cellIs" dxfId="3035" priority="3050" operator="lessThan">
      <formula>0</formula>
    </cfRule>
  </conditionalFormatting>
  <conditionalFormatting sqref="G79">
    <cfRule type="cellIs" dxfId="3034" priority="3049" operator="greaterThan">
      <formula>0</formula>
    </cfRule>
  </conditionalFormatting>
  <conditionalFormatting sqref="G50">
    <cfRule type="cellIs" dxfId="3033" priority="3047" operator="greaterThan">
      <formula>0</formula>
    </cfRule>
  </conditionalFormatting>
  <conditionalFormatting sqref="H78">
    <cfRule type="cellIs" dxfId="3032" priority="3039" operator="lessThan">
      <formula>0</formula>
    </cfRule>
  </conditionalFormatting>
  <conditionalFormatting sqref="H57">
    <cfRule type="cellIs" dxfId="3031" priority="3046" operator="lessThan">
      <formula>0</formula>
    </cfRule>
  </conditionalFormatting>
  <conditionalFormatting sqref="H50">
    <cfRule type="cellIs" dxfId="3030" priority="3035" operator="lessThan">
      <formula>0</formula>
    </cfRule>
  </conditionalFormatting>
  <conditionalFormatting sqref="H6 H23:H47">
    <cfRule type="cellIs" dxfId="3029" priority="3045" operator="lessThan">
      <formula>0</formula>
    </cfRule>
  </conditionalFormatting>
  <conditionalFormatting sqref="H19:H21 H7:H10">
    <cfRule type="cellIs" dxfId="3028" priority="3044" operator="lessThan">
      <formula>0</formula>
    </cfRule>
  </conditionalFormatting>
  <conditionalFormatting sqref="H75">
    <cfRule type="cellIs" dxfId="3027" priority="3043" operator="lessThan">
      <formula>0</formula>
    </cfRule>
  </conditionalFormatting>
  <conditionalFormatting sqref="H74">
    <cfRule type="cellIs" dxfId="3026" priority="3042" operator="lessThan">
      <formula>0</formula>
    </cfRule>
  </conditionalFormatting>
  <conditionalFormatting sqref="H76">
    <cfRule type="cellIs" dxfId="3025" priority="3041" operator="lessThan">
      <formula>0</formula>
    </cfRule>
  </conditionalFormatting>
  <conditionalFormatting sqref="H6:H10 H19:H21 H23:H47">
    <cfRule type="cellIs" dxfId="3024" priority="3040" operator="greaterThan">
      <formula>0</formula>
    </cfRule>
  </conditionalFormatting>
  <conditionalFormatting sqref="H78">
    <cfRule type="cellIs" dxfId="3023" priority="3038" operator="greaterThan">
      <formula>0</formula>
    </cfRule>
  </conditionalFormatting>
  <conditionalFormatting sqref="H79">
    <cfRule type="cellIs" dxfId="3022" priority="3037" operator="lessThan">
      <formula>0</formula>
    </cfRule>
  </conditionalFormatting>
  <conditionalFormatting sqref="H79">
    <cfRule type="cellIs" dxfId="3021" priority="3036" operator="greaterThan">
      <formula>0</formula>
    </cfRule>
  </conditionalFormatting>
  <conditionalFormatting sqref="H50">
    <cfRule type="cellIs" dxfId="3020" priority="3034" operator="greaterThan">
      <formula>0</formula>
    </cfRule>
  </conditionalFormatting>
  <conditionalFormatting sqref="I78">
    <cfRule type="cellIs" dxfId="3019" priority="3026" operator="lessThan">
      <formula>0</formula>
    </cfRule>
  </conditionalFormatting>
  <conditionalFormatting sqref="I57">
    <cfRule type="cellIs" dxfId="3018" priority="3033" operator="lessThan">
      <formula>0</formula>
    </cfRule>
  </conditionalFormatting>
  <conditionalFormatting sqref="I50">
    <cfRule type="cellIs" dxfId="3017" priority="3022" operator="lessThan">
      <formula>0</formula>
    </cfRule>
  </conditionalFormatting>
  <conditionalFormatting sqref="I6 I23:I47">
    <cfRule type="cellIs" dxfId="3016" priority="3032" operator="lessThan">
      <formula>0</formula>
    </cfRule>
  </conditionalFormatting>
  <conditionalFormatting sqref="I19:I21 I7:I10">
    <cfRule type="cellIs" dxfId="3015" priority="3031" operator="lessThan">
      <formula>0</formula>
    </cfRule>
  </conditionalFormatting>
  <conditionalFormatting sqref="I75">
    <cfRule type="cellIs" dxfId="3014" priority="3030" operator="lessThan">
      <formula>0</formula>
    </cfRule>
  </conditionalFormatting>
  <conditionalFormatting sqref="I74">
    <cfRule type="cellIs" dxfId="3013" priority="3029" operator="lessThan">
      <formula>0</formula>
    </cfRule>
  </conditionalFormatting>
  <conditionalFormatting sqref="I76">
    <cfRule type="cellIs" dxfId="3012" priority="3028" operator="lessThan">
      <formula>0</formula>
    </cfRule>
  </conditionalFormatting>
  <conditionalFormatting sqref="I6:I10 I19:I21 I23:I47">
    <cfRule type="cellIs" dxfId="3011" priority="3027" operator="greaterThan">
      <formula>0</formula>
    </cfRule>
  </conditionalFormatting>
  <conditionalFormatting sqref="I78">
    <cfRule type="cellIs" dxfId="3010" priority="3025" operator="greaterThan">
      <formula>0</formula>
    </cfRule>
  </conditionalFormatting>
  <conditionalFormatting sqref="I79">
    <cfRule type="cellIs" dxfId="3009" priority="3024" operator="lessThan">
      <formula>0</formula>
    </cfRule>
  </conditionalFormatting>
  <conditionalFormatting sqref="I79">
    <cfRule type="cellIs" dxfId="3008" priority="3023" operator="greaterThan">
      <formula>0</formula>
    </cfRule>
  </conditionalFormatting>
  <conditionalFormatting sqref="I50">
    <cfRule type="cellIs" dxfId="3007" priority="3021" operator="greaterThan">
      <formula>0</formula>
    </cfRule>
  </conditionalFormatting>
  <conditionalFormatting sqref="J78">
    <cfRule type="cellIs" dxfId="3006" priority="3013" operator="lessThan">
      <formula>0</formula>
    </cfRule>
  </conditionalFormatting>
  <conditionalFormatting sqref="J57">
    <cfRule type="cellIs" dxfId="3005" priority="3020" operator="lessThan">
      <formula>0</formula>
    </cfRule>
  </conditionalFormatting>
  <conditionalFormatting sqref="J50">
    <cfRule type="cellIs" dxfId="3004" priority="3009" operator="lessThan">
      <formula>0</formula>
    </cfRule>
  </conditionalFormatting>
  <conditionalFormatting sqref="J6 J23:J47">
    <cfRule type="cellIs" dxfId="3003" priority="3019" operator="lessThan">
      <formula>0</formula>
    </cfRule>
  </conditionalFormatting>
  <conditionalFormatting sqref="J19:J21 J7:J10">
    <cfRule type="cellIs" dxfId="3002" priority="3018" operator="lessThan">
      <formula>0</formula>
    </cfRule>
  </conditionalFormatting>
  <conditionalFormatting sqref="J75">
    <cfRule type="cellIs" dxfId="3001" priority="3017" operator="lessThan">
      <formula>0</formula>
    </cfRule>
  </conditionalFormatting>
  <conditionalFormatting sqref="J74">
    <cfRule type="cellIs" dxfId="3000" priority="3016" operator="lessThan">
      <formula>0</formula>
    </cfRule>
  </conditionalFormatting>
  <conditionalFormatting sqref="J76">
    <cfRule type="cellIs" dxfId="2999" priority="3015" operator="lessThan">
      <formula>0</formula>
    </cfRule>
  </conditionalFormatting>
  <conditionalFormatting sqref="J6:J10 J19:J21 J23:J47">
    <cfRule type="cellIs" dxfId="2998" priority="3014" operator="greaterThan">
      <formula>0</formula>
    </cfRule>
  </conditionalFormatting>
  <conditionalFormatting sqref="J78">
    <cfRule type="cellIs" dxfId="2997" priority="3012" operator="greaterThan">
      <formula>0</formula>
    </cfRule>
  </conditionalFormatting>
  <conditionalFormatting sqref="J79">
    <cfRule type="cellIs" dxfId="2996" priority="3011" operator="lessThan">
      <formula>0</formula>
    </cfRule>
  </conditionalFormatting>
  <conditionalFormatting sqref="J79">
    <cfRule type="cellIs" dxfId="2995" priority="3010" operator="greaterThan">
      <formula>0</formula>
    </cfRule>
  </conditionalFormatting>
  <conditionalFormatting sqref="J50">
    <cfRule type="cellIs" dxfId="2994" priority="3008" operator="greaterThan">
      <formula>0</formula>
    </cfRule>
  </conditionalFormatting>
  <conditionalFormatting sqref="K78">
    <cfRule type="cellIs" dxfId="2993" priority="3000" operator="lessThan">
      <formula>0</formula>
    </cfRule>
  </conditionalFormatting>
  <conditionalFormatting sqref="K57">
    <cfRule type="cellIs" dxfId="2992" priority="3007" operator="lessThan">
      <formula>0</formula>
    </cfRule>
  </conditionalFormatting>
  <conditionalFormatting sqref="K50">
    <cfRule type="cellIs" dxfId="2991" priority="2996" operator="lessThan">
      <formula>0</formula>
    </cfRule>
  </conditionalFormatting>
  <conditionalFormatting sqref="K6 K23:K47">
    <cfRule type="cellIs" dxfId="2990" priority="3006" operator="lessThan">
      <formula>0</formula>
    </cfRule>
  </conditionalFormatting>
  <conditionalFormatting sqref="K19:K21 K7:K10">
    <cfRule type="cellIs" dxfId="2989" priority="3005" operator="lessThan">
      <formula>0</formula>
    </cfRule>
  </conditionalFormatting>
  <conditionalFormatting sqref="K75">
    <cfRule type="cellIs" dxfId="2988" priority="3004" operator="lessThan">
      <formula>0</formula>
    </cfRule>
  </conditionalFormatting>
  <conditionalFormatting sqref="K74">
    <cfRule type="cellIs" dxfId="2987" priority="3003" operator="lessThan">
      <formula>0</formula>
    </cfRule>
  </conditionalFormatting>
  <conditionalFormatting sqref="K76">
    <cfRule type="cellIs" dxfId="2986" priority="3002" operator="lessThan">
      <formula>0</formula>
    </cfRule>
  </conditionalFormatting>
  <conditionalFormatting sqref="K6:K10 K19:K21 K23:K47">
    <cfRule type="cellIs" dxfId="2985" priority="3001" operator="greaterThan">
      <formula>0</formula>
    </cfRule>
  </conditionalFormatting>
  <conditionalFormatting sqref="K78">
    <cfRule type="cellIs" dxfId="2984" priority="2999" operator="greaterThan">
      <formula>0</formula>
    </cfRule>
  </conditionalFormatting>
  <conditionalFormatting sqref="K79">
    <cfRule type="cellIs" dxfId="2983" priority="2998" operator="lessThan">
      <formula>0</formula>
    </cfRule>
  </conditionalFormatting>
  <conditionalFormatting sqref="K79">
    <cfRule type="cellIs" dxfId="2982" priority="2997" operator="greaterThan">
      <formula>0</formula>
    </cfRule>
  </conditionalFormatting>
  <conditionalFormatting sqref="K50">
    <cfRule type="cellIs" dxfId="2981" priority="2995" operator="greaterThan">
      <formula>0</formula>
    </cfRule>
  </conditionalFormatting>
  <conditionalFormatting sqref="L78">
    <cfRule type="cellIs" dxfId="2980" priority="2987" operator="lessThan">
      <formula>0</formula>
    </cfRule>
  </conditionalFormatting>
  <conditionalFormatting sqref="L57">
    <cfRule type="cellIs" dxfId="2979" priority="2994" operator="lessThan">
      <formula>0</formula>
    </cfRule>
  </conditionalFormatting>
  <conditionalFormatting sqref="L50">
    <cfRule type="cellIs" dxfId="2978" priority="2983" operator="lessThan">
      <formula>0</formula>
    </cfRule>
  </conditionalFormatting>
  <conditionalFormatting sqref="L6 L23:L47">
    <cfRule type="cellIs" dxfId="2977" priority="2993" operator="lessThan">
      <formula>0</formula>
    </cfRule>
  </conditionalFormatting>
  <conditionalFormatting sqref="L19:L21 L7:L10">
    <cfRule type="cellIs" dxfId="2976" priority="2992" operator="lessThan">
      <formula>0</formula>
    </cfRule>
  </conditionalFormatting>
  <conditionalFormatting sqref="L75">
    <cfRule type="cellIs" dxfId="2975" priority="2991" operator="lessThan">
      <formula>0</formula>
    </cfRule>
  </conditionalFormatting>
  <conditionalFormatting sqref="L74">
    <cfRule type="cellIs" dxfId="2974" priority="2990" operator="lessThan">
      <formula>0</formula>
    </cfRule>
  </conditionalFormatting>
  <conditionalFormatting sqref="L76">
    <cfRule type="cellIs" dxfId="2973" priority="2989" operator="lessThan">
      <formula>0</formula>
    </cfRule>
  </conditionalFormatting>
  <conditionalFormatting sqref="L6:L10 L19:L21 L23:L47">
    <cfRule type="cellIs" dxfId="2972" priority="2988" operator="greaterThan">
      <formula>0</formula>
    </cfRule>
  </conditionalFormatting>
  <conditionalFormatting sqref="L78">
    <cfRule type="cellIs" dxfId="2971" priority="2986" operator="greaterThan">
      <formula>0</formula>
    </cfRule>
  </conditionalFormatting>
  <conditionalFormatting sqref="L79">
    <cfRule type="cellIs" dxfId="2970" priority="2985" operator="lessThan">
      <formula>0</formula>
    </cfRule>
  </conditionalFormatting>
  <conditionalFormatting sqref="L79">
    <cfRule type="cellIs" dxfId="2969" priority="2984" operator="greaterThan">
      <formula>0</formula>
    </cfRule>
  </conditionalFormatting>
  <conditionalFormatting sqref="L50">
    <cfRule type="cellIs" dxfId="2968" priority="2982" operator="greaterThan">
      <formula>0</formula>
    </cfRule>
  </conditionalFormatting>
  <conditionalFormatting sqref="M78">
    <cfRule type="cellIs" dxfId="2967" priority="2974" operator="lessThan">
      <formula>0</formula>
    </cfRule>
  </conditionalFormatting>
  <conditionalFormatting sqref="M57">
    <cfRule type="cellIs" dxfId="2966" priority="2981" operator="lessThan">
      <formula>0</formula>
    </cfRule>
  </conditionalFormatting>
  <conditionalFormatting sqref="M50">
    <cfRule type="cellIs" dxfId="2965" priority="2970" operator="lessThan">
      <formula>0</formula>
    </cfRule>
  </conditionalFormatting>
  <conditionalFormatting sqref="M6 M23:M47">
    <cfRule type="cellIs" dxfId="2964" priority="2980" operator="lessThan">
      <formula>0</formula>
    </cfRule>
  </conditionalFormatting>
  <conditionalFormatting sqref="M19:M21 M7:M10">
    <cfRule type="cellIs" dxfId="2963" priority="2979" operator="lessThan">
      <formula>0</formula>
    </cfRule>
  </conditionalFormatting>
  <conditionalFormatting sqref="M75">
    <cfRule type="cellIs" dxfId="2962" priority="2978" operator="lessThan">
      <formula>0</formula>
    </cfRule>
  </conditionalFormatting>
  <conditionalFormatting sqref="M74">
    <cfRule type="cellIs" dxfId="2961" priority="2977" operator="lessThan">
      <formula>0</formula>
    </cfRule>
  </conditionalFormatting>
  <conditionalFormatting sqref="M76">
    <cfRule type="cellIs" dxfId="2960" priority="2976" operator="lessThan">
      <formula>0</formula>
    </cfRule>
  </conditionalFormatting>
  <conditionalFormatting sqref="M6:M10 M19:M21 M23:M47">
    <cfRule type="cellIs" dxfId="2959" priority="2975" operator="greaterThan">
      <formula>0</formula>
    </cfRule>
  </conditionalFormatting>
  <conditionalFormatting sqref="M78">
    <cfRule type="cellIs" dxfId="2958" priority="2973" operator="greaterThan">
      <formula>0</formula>
    </cfRule>
  </conditionalFormatting>
  <conditionalFormatting sqref="M79">
    <cfRule type="cellIs" dxfId="2957" priority="2972" operator="lessThan">
      <formula>0</formula>
    </cfRule>
  </conditionalFormatting>
  <conditionalFormatting sqref="M79">
    <cfRule type="cellIs" dxfId="2956" priority="2971" operator="greaterThan">
      <formula>0</formula>
    </cfRule>
  </conditionalFormatting>
  <conditionalFormatting sqref="M50">
    <cfRule type="cellIs" dxfId="2955" priority="2969" operator="greaterThan">
      <formula>0</formula>
    </cfRule>
  </conditionalFormatting>
  <conditionalFormatting sqref="N78">
    <cfRule type="cellIs" dxfId="2954" priority="2961" operator="lessThan">
      <formula>0</formula>
    </cfRule>
  </conditionalFormatting>
  <conditionalFormatting sqref="N57">
    <cfRule type="cellIs" dxfId="2953" priority="2968" operator="lessThan">
      <formula>0</formula>
    </cfRule>
  </conditionalFormatting>
  <conditionalFormatting sqref="N50">
    <cfRule type="cellIs" dxfId="2952" priority="2957" operator="lessThan">
      <formula>0</formula>
    </cfRule>
  </conditionalFormatting>
  <conditionalFormatting sqref="N6 N23:N47">
    <cfRule type="cellIs" dxfId="2951" priority="2967" operator="lessThan">
      <formula>0</formula>
    </cfRule>
  </conditionalFormatting>
  <conditionalFormatting sqref="N19:N21 N7:N10">
    <cfRule type="cellIs" dxfId="2950" priority="2966" operator="lessThan">
      <formula>0</formula>
    </cfRule>
  </conditionalFormatting>
  <conditionalFormatting sqref="N75">
    <cfRule type="cellIs" dxfId="2949" priority="2965" operator="lessThan">
      <formula>0</formula>
    </cfRule>
  </conditionalFormatting>
  <conditionalFormatting sqref="N74">
    <cfRule type="cellIs" dxfId="2948" priority="2964" operator="lessThan">
      <formula>0</formula>
    </cfRule>
  </conditionalFormatting>
  <conditionalFormatting sqref="N76">
    <cfRule type="cellIs" dxfId="2947" priority="2963" operator="lessThan">
      <formula>0</formula>
    </cfRule>
  </conditionalFormatting>
  <conditionalFormatting sqref="N6:N10 N19:N21 N23:N47">
    <cfRule type="cellIs" dxfId="2946" priority="2962" operator="greaterThan">
      <formula>0</formula>
    </cfRule>
  </conditionalFormatting>
  <conditionalFormatting sqref="N78">
    <cfRule type="cellIs" dxfId="2945" priority="2960" operator="greaterThan">
      <formula>0</formula>
    </cfRule>
  </conditionalFormatting>
  <conditionalFormatting sqref="N79">
    <cfRule type="cellIs" dxfId="2944" priority="2959" operator="lessThan">
      <formula>0</formula>
    </cfRule>
  </conditionalFormatting>
  <conditionalFormatting sqref="N79">
    <cfRule type="cellIs" dxfId="2943" priority="2958" operator="greaterThan">
      <formula>0</formula>
    </cfRule>
  </conditionalFormatting>
  <conditionalFormatting sqref="N50">
    <cfRule type="cellIs" dxfId="2942" priority="2956" operator="greaterThan">
      <formula>0</formula>
    </cfRule>
  </conditionalFormatting>
  <conditionalFormatting sqref="O78">
    <cfRule type="cellIs" dxfId="2941" priority="2948" operator="lessThan">
      <formula>0</formula>
    </cfRule>
  </conditionalFormatting>
  <conditionalFormatting sqref="O57">
    <cfRule type="cellIs" dxfId="2940" priority="2955" operator="lessThan">
      <formula>0</formula>
    </cfRule>
  </conditionalFormatting>
  <conditionalFormatting sqref="O50">
    <cfRule type="cellIs" dxfId="2939" priority="2944" operator="lessThan">
      <formula>0</formula>
    </cfRule>
  </conditionalFormatting>
  <conditionalFormatting sqref="O6 O23:O47">
    <cfRule type="cellIs" dxfId="2938" priority="2954" operator="lessThan">
      <formula>0</formula>
    </cfRule>
  </conditionalFormatting>
  <conditionalFormatting sqref="O19:O21 O7:O10">
    <cfRule type="cellIs" dxfId="2937" priority="2953" operator="lessThan">
      <formula>0</formula>
    </cfRule>
  </conditionalFormatting>
  <conditionalFormatting sqref="O75">
    <cfRule type="cellIs" dxfId="2936" priority="2952" operator="lessThan">
      <formula>0</formula>
    </cfRule>
  </conditionalFormatting>
  <conditionalFormatting sqref="O74">
    <cfRule type="cellIs" dxfId="2935" priority="2951" operator="lessThan">
      <formula>0</formula>
    </cfRule>
  </conditionalFormatting>
  <conditionalFormatting sqref="O76">
    <cfRule type="cellIs" dxfId="2934" priority="2950" operator="lessThan">
      <formula>0</formula>
    </cfRule>
  </conditionalFormatting>
  <conditionalFormatting sqref="O6:O10 O19:O21 O23:O47">
    <cfRule type="cellIs" dxfId="2933" priority="2949" operator="greaterThan">
      <formula>0</formula>
    </cfRule>
  </conditionalFormatting>
  <conditionalFormatting sqref="O78">
    <cfRule type="cellIs" dxfId="2932" priority="2947" operator="greaterThan">
      <formula>0</formula>
    </cfRule>
  </conditionalFormatting>
  <conditionalFormatting sqref="O79">
    <cfRule type="cellIs" dxfId="2931" priority="2946" operator="lessThan">
      <formula>0</formula>
    </cfRule>
  </conditionalFormatting>
  <conditionalFormatting sqref="O79">
    <cfRule type="cellIs" dxfId="2930" priority="2945" operator="greaterThan">
      <formula>0</formula>
    </cfRule>
  </conditionalFormatting>
  <conditionalFormatting sqref="O50">
    <cfRule type="cellIs" dxfId="2929" priority="2943" operator="greaterThan">
      <formula>0</formula>
    </cfRule>
  </conditionalFormatting>
  <conditionalFormatting sqref="P78">
    <cfRule type="cellIs" dxfId="2928" priority="2935" operator="lessThan">
      <formula>0</formula>
    </cfRule>
  </conditionalFormatting>
  <conditionalFormatting sqref="P57">
    <cfRule type="cellIs" dxfId="2927" priority="2942" operator="lessThan">
      <formula>0</formula>
    </cfRule>
  </conditionalFormatting>
  <conditionalFormatting sqref="P50">
    <cfRule type="cellIs" dxfId="2926" priority="2931" operator="lessThan">
      <formula>0</formula>
    </cfRule>
  </conditionalFormatting>
  <conditionalFormatting sqref="P6 P23:P47">
    <cfRule type="cellIs" dxfId="2925" priority="2941" operator="lessThan">
      <formula>0</formula>
    </cfRule>
  </conditionalFormatting>
  <conditionalFormatting sqref="P19:P21 P7:P10">
    <cfRule type="cellIs" dxfId="2924" priority="2940" operator="lessThan">
      <formula>0</formula>
    </cfRule>
  </conditionalFormatting>
  <conditionalFormatting sqref="P75">
    <cfRule type="cellIs" dxfId="2923" priority="2939" operator="lessThan">
      <formula>0</formula>
    </cfRule>
  </conditionalFormatting>
  <conditionalFormatting sqref="P74">
    <cfRule type="cellIs" dxfId="2922" priority="2938" operator="lessThan">
      <formula>0</formula>
    </cfRule>
  </conditionalFormatting>
  <conditionalFormatting sqref="P76">
    <cfRule type="cellIs" dxfId="2921" priority="2937" operator="lessThan">
      <formula>0</formula>
    </cfRule>
  </conditionalFormatting>
  <conditionalFormatting sqref="P6:P10 P19:P21 P23:P47">
    <cfRule type="cellIs" dxfId="2920" priority="2936" operator="greaterThan">
      <formula>0</formula>
    </cfRule>
  </conditionalFormatting>
  <conditionalFormatting sqref="P78">
    <cfRule type="cellIs" dxfId="2919" priority="2934" operator="greaterThan">
      <formula>0</formula>
    </cfRule>
  </conditionalFormatting>
  <conditionalFormatting sqref="P79">
    <cfRule type="cellIs" dxfId="2918" priority="2933" operator="lessThan">
      <formula>0</formula>
    </cfRule>
  </conditionalFormatting>
  <conditionalFormatting sqref="P79">
    <cfRule type="cellIs" dxfId="2917" priority="2932" operator="greaterThan">
      <formula>0</formula>
    </cfRule>
  </conditionalFormatting>
  <conditionalFormatting sqref="P50">
    <cfRule type="cellIs" dxfId="2916" priority="2930" operator="greaterThan">
      <formula>0</formula>
    </cfRule>
  </conditionalFormatting>
  <conditionalFormatting sqref="Q78">
    <cfRule type="cellIs" dxfId="2915" priority="2922" operator="lessThan">
      <formula>0</formula>
    </cfRule>
  </conditionalFormatting>
  <conditionalFormatting sqref="Q57">
    <cfRule type="cellIs" dxfId="2914" priority="2929" operator="lessThan">
      <formula>0</formula>
    </cfRule>
  </conditionalFormatting>
  <conditionalFormatting sqref="Q50">
    <cfRule type="cellIs" dxfId="2913" priority="2918" operator="lessThan">
      <formula>0</formula>
    </cfRule>
  </conditionalFormatting>
  <conditionalFormatting sqref="Q6 Q23:Q47">
    <cfRule type="cellIs" dxfId="2912" priority="2928" operator="lessThan">
      <formula>0</formula>
    </cfRule>
  </conditionalFormatting>
  <conditionalFormatting sqref="Q19:Q21 Q7:Q10">
    <cfRule type="cellIs" dxfId="2911" priority="2927" operator="lessThan">
      <formula>0</formula>
    </cfRule>
  </conditionalFormatting>
  <conditionalFormatting sqref="Q75">
    <cfRule type="cellIs" dxfId="2910" priority="2926" operator="lessThan">
      <formula>0</formula>
    </cfRule>
  </conditionalFormatting>
  <conditionalFormatting sqref="Q74">
    <cfRule type="cellIs" dxfId="2909" priority="2925" operator="lessThan">
      <formula>0</formula>
    </cfRule>
  </conditionalFormatting>
  <conditionalFormatting sqref="Q76">
    <cfRule type="cellIs" dxfId="2908" priority="2924" operator="lessThan">
      <formula>0</formula>
    </cfRule>
  </conditionalFormatting>
  <conditionalFormatting sqref="Q6:Q10 Q19:Q21 Q23:Q47">
    <cfRule type="cellIs" dxfId="2907" priority="2923" operator="greaterThan">
      <formula>0</formula>
    </cfRule>
  </conditionalFormatting>
  <conditionalFormatting sqref="Q78">
    <cfRule type="cellIs" dxfId="2906" priority="2921" operator="greaterThan">
      <formula>0</formula>
    </cfRule>
  </conditionalFormatting>
  <conditionalFormatting sqref="Q79">
    <cfRule type="cellIs" dxfId="2905" priority="2920" operator="lessThan">
      <formula>0</formula>
    </cfRule>
  </conditionalFormatting>
  <conditionalFormatting sqref="Q79">
    <cfRule type="cellIs" dxfId="2904" priority="2919" operator="greaterThan">
      <formula>0</formula>
    </cfRule>
  </conditionalFormatting>
  <conditionalFormatting sqref="Q50">
    <cfRule type="cellIs" dxfId="2903" priority="2917" operator="greaterThan">
      <formula>0</formula>
    </cfRule>
  </conditionalFormatting>
  <conditionalFormatting sqref="R78">
    <cfRule type="cellIs" dxfId="2902" priority="2909" operator="lessThan">
      <formula>0</formula>
    </cfRule>
  </conditionalFormatting>
  <conditionalFormatting sqref="R57">
    <cfRule type="cellIs" dxfId="2901" priority="2916" operator="lessThan">
      <formula>0</formula>
    </cfRule>
  </conditionalFormatting>
  <conditionalFormatting sqref="R50">
    <cfRule type="cellIs" dxfId="2900" priority="2905" operator="lessThan">
      <formula>0</formula>
    </cfRule>
  </conditionalFormatting>
  <conditionalFormatting sqref="R6 R23:R47">
    <cfRule type="cellIs" dxfId="2899" priority="2915" operator="lessThan">
      <formula>0</formula>
    </cfRule>
  </conditionalFormatting>
  <conditionalFormatting sqref="R19:R21 R7:R10">
    <cfRule type="cellIs" dxfId="2898" priority="2914" operator="lessThan">
      <formula>0</formula>
    </cfRule>
  </conditionalFormatting>
  <conditionalFormatting sqref="R75">
    <cfRule type="cellIs" dxfId="2897" priority="2913" operator="lessThan">
      <formula>0</formula>
    </cfRule>
  </conditionalFormatting>
  <conditionalFormatting sqref="R74">
    <cfRule type="cellIs" dxfId="2896" priority="2912" operator="lessThan">
      <formula>0</formula>
    </cfRule>
  </conditionalFormatting>
  <conditionalFormatting sqref="R76">
    <cfRule type="cellIs" dxfId="2895" priority="2911" operator="lessThan">
      <formula>0</formula>
    </cfRule>
  </conditionalFormatting>
  <conditionalFormatting sqref="R6:R10 R19:R21 R23:R47">
    <cfRule type="cellIs" dxfId="2894" priority="2910" operator="greaterThan">
      <formula>0</formula>
    </cfRule>
  </conditionalFormatting>
  <conditionalFormatting sqref="R78">
    <cfRule type="cellIs" dxfId="2893" priority="2908" operator="greaterThan">
      <formula>0</formula>
    </cfRule>
  </conditionalFormatting>
  <conditionalFormatting sqref="R79">
    <cfRule type="cellIs" dxfId="2892" priority="2907" operator="lessThan">
      <formula>0</formula>
    </cfRule>
  </conditionalFormatting>
  <conditionalFormatting sqref="R79">
    <cfRule type="cellIs" dxfId="2891" priority="2906" operator="greaterThan">
      <formula>0</formula>
    </cfRule>
  </conditionalFormatting>
  <conditionalFormatting sqref="R50">
    <cfRule type="cellIs" dxfId="2890" priority="2904" operator="greaterThan">
      <formula>0</formula>
    </cfRule>
  </conditionalFormatting>
  <conditionalFormatting sqref="S78">
    <cfRule type="cellIs" dxfId="2889" priority="2896" operator="lessThan">
      <formula>0</formula>
    </cfRule>
  </conditionalFormatting>
  <conditionalFormatting sqref="S57">
    <cfRule type="cellIs" dxfId="2888" priority="2903" operator="lessThan">
      <formula>0</formula>
    </cfRule>
  </conditionalFormatting>
  <conditionalFormatting sqref="S50">
    <cfRule type="cellIs" dxfId="2887" priority="2892" operator="lessThan">
      <formula>0</formula>
    </cfRule>
  </conditionalFormatting>
  <conditionalFormatting sqref="S6 S23:S47">
    <cfRule type="cellIs" dxfId="2886" priority="2902" operator="lessThan">
      <formula>0</formula>
    </cfRule>
  </conditionalFormatting>
  <conditionalFormatting sqref="S19:S21 S7:S10">
    <cfRule type="cellIs" dxfId="2885" priority="2901" operator="lessThan">
      <formula>0</formula>
    </cfRule>
  </conditionalFormatting>
  <conditionalFormatting sqref="S75">
    <cfRule type="cellIs" dxfId="2884" priority="2900" operator="lessThan">
      <formula>0</formula>
    </cfRule>
  </conditionalFormatting>
  <conditionalFormatting sqref="S74">
    <cfRule type="cellIs" dxfId="2883" priority="2899" operator="lessThan">
      <formula>0</formula>
    </cfRule>
  </conditionalFormatting>
  <conditionalFormatting sqref="S76">
    <cfRule type="cellIs" dxfId="2882" priority="2898" operator="lessThan">
      <formula>0</formula>
    </cfRule>
  </conditionalFormatting>
  <conditionalFormatting sqref="S6:S10 S19:S21 S23:S47">
    <cfRule type="cellIs" dxfId="2881" priority="2897" operator="greaterThan">
      <formula>0</formula>
    </cfRule>
  </conditionalFormatting>
  <conditionalFormatting sqref="S78">
    <cfRule type="cellIs" dxfId="2880" priority="2895" operator="greaterThan">
      <formula>0</formula>
    </cfRule>
  </conditionalFormatting>
  <conditionalFormatting sqref="S79">
    <cfRule type="cellIs" dxfId="2879" priority="2894" operator="lessThan">
      <formula>0</formula>
    </cfRule>
  </conditionalFormatting>
  <conditionalFormatting sqref="S79">
    <cfRule type="cellIs" dxfId="2878" priority="2893" operator="greaterThan">
      <formula>0</formula>
    </cfRule>
  </conditionalFormatting>
  <conditionalFormatting sqref="S50">
    <cfRule type="cellIs" dxfId="2877" priority="2891" operator="greaterThan">
      <formula>0</formula>
    </cfRule>
  </conditionalFormatting>
  <conditionalFormatting sqref="T78">
    <cfRule type="cellIs" dxfId="2876" priority="2883" operator="lessThan">
      <formula>0</formula>
    </cfRule>
  </conditionalFormatting>
  <conditionalFormatting sqref="T57">
    <cfRule type="cellIs" dxfId="2875" priority="2890" operator="lessThan">
      <formula>0</formula>
    </cfRule>
  </conditionalFormatting>
  <conditionalFormatting sqref="T50">
    <cfRule type="cellIs" dxfId="2874" priority="2879" operator="lessThan">
      <formula>0</formula>
    </cfRule>
  </conditionalFormatting>
  <conditionalFormatting sqref="T6 T23:T47">
    <cfRule type="cellIs" dxfId="2873" priority="2889" operator="lessThan">
      <formula>0</formula>
    </cfRule>
  </conditionalFormatting>
  <conditionalFormatting sqref="T19:T21 T7:T10">
    <cfRule type="cellIs" dxfId="2872" priority="2888" operator="lessThan">
      <formula>0</formula>
    </cfRule>
  </conditionalFormatting>
  <conditionalFormatting sqref="T75">
    <cfRule type="cellIs" dxfId="2871" priority="2887" operator="lessThan">
      <formula>0</formula>
    </cfRule>
  </conditionalFormatting>
  <conditionalFormatting sqref="T74">
    <cfRule type="cellIs" dxfId="2870" priority="2886" operator="lessThan">
      <formula>0</formula>
    </cfRule>
  </conditionalFormatting>
  <conditionalFormatting sqref="T76">
    <cfRule type="cellIs" dxfId="2869" priority="2885" operator="lessThan">
      <formula>0</formula>
    </cfRule>
  </conditionalFormatting>
  <conditionalFormatting sqref="T6:T10 T19:T21 T23:T47">
    <cfRule type="cellIs" dxfId="2868" priority="2884" operator="greaterThan">
      <formula>0</formula>
    </cfRule>
  </conditionalFormatting>
  <conditionalFormatting sqref="T78">
    <cfRule type="cellIs" dxfId="2867" priority="2882" operator="greaterThan">
      <formula>0</formula>
    </cfRule>
  </conditionalFormatting>
  <conditionalFormatting sqref="T79">
    <cfRule type="cellIs" dxfId="2866" priority="2881" operator="lessThan">
      <formula>0</formula>
    </cfRule>
  </conditionalFormatting>
  <conditionalFormatting sqref="T79">
    <cfRule type="cellIs" dxfId="2865" priority="2880" operator="greaterThan">
      <formula>0</formula>
    </cfRule>
  </conditionalFormatting>
  <conditionalFormatting sqref="T50">
    <cfRule type="cellIs" dxfId="2864" priority="2878" operator="greaterThan">
      <formula>0</formula>
    </cfRule>
  </conditionalFormatting>
  <conditionalFormatting sqref="U78">
    <cfRule type="cellIs" dxfId="2863" priority="2870" operator="lessThan">
      <formula>0</formula>
    </cfRule>
  </conditionalFormatting>
  <conditionalFormatting sqref="U57">
    <cfRule type="cellIs" dxfId="2862" priority="2877" operator="lessThan">
      <formula>0</formula>
    </cfRule>
  </conditionalFormatting>
  <conditionalFormatting sqref="U50">
    <cfRule type="cellIs" dxfId="2861" priority="2866" operator="lessThan">
      <formula>0</formula>
    </cfRule>
  </conditionalFormatting>
  <conditionalFormatting sqref="U6 U23:U47">
    <cfRule type="cellIs" dxfId="2860" priority="2876" operator="lessThan">
      <formula>0</formula>
    </cfRule>
  </conditionalFormatting>
  <conditionalFormatting sqref="U19:U21 U7:U10">
    <cfRule type="cellIs" dxfId="2859" priority="2875" operator="lessThan">
      <formula>0</formula>
    </cfRule>
  </conditionalFormatting>
  <conditionalFormatting sqref="U75">
    <cfRule type="cellIs" dxfId="2858" priority="2874" operator="lessThan">
      <formula>0</formula>
    </cfRule>
  </conditionalFormatting>
  <conditionalFormatting sqref="U74">
    <cfRule type="cellIs" dxfId="2857" priority="2873" operator="lessThan">
      <formula>0</formula>
    </cfRule>
  </conditionalFormatting>
  <conditionalFormatting sqref="U76">
    <cfRule type="cellIs" dxfId="2856" priority="2872" operator="lessThan">
      <formula>0</formula>
    </cfRule>
  </conditionalFormatting>
  <conditionalFormatting sqref="U6:U10 U19:U21 U23:U47">
    <cfRule type="cellIs" dxfId="2855" priority="2871" operator="greaterThan">
      <formula>0</formula>
    </cfRule>
  </conditionalFormatting>
  <conditionalFormatting sqref="U78">
    <cfRule type="cellIs" dxfId="2854" priority="2869" operator="greaterThan">
      <formula>0</formula>
    </cfRule>
  </conditionalFormatting>
  <conditionalFormatting sqref="U79">
    <cfRule type="cellIs" dxfId="2853" priority="2868" operator="lessThan">
      <formula>0</formula>
    </cfRule>
  </conditionalFormatting>
  <conditionalFormatting sqref="U79">
    <cfRule type="cellIs" dxfId="2852" priority="2867" operator="greaterThan">
      <formula>0</formula>
    </cfRule>
  </conditionalFormatting>
  <conditionalFormatting sqref="U50">
    <cfRule type="cellIs" dxfId="2851" priority="2865" operator="greaterThan">
      <formula>0</formula>
    </cfRule>
  </conditionalFormatting>
  <conditionalFormatting sqref="V78">
    <cfRule type="cellIs" dxfId="2850" priority="2857" operator="lessThan">
      <formula>0</formula>
    </cfRule>
  </conditionalFormatting>
  <conditionalFormatting sqref="V57">
    <cfRule type="cellIs" dxfId="2849" priority="2864" operator="lessThan">
      <formula>0</formula>
    </cfRule>
  </conditionalFormatting>
  <conditionalFormatting sqref="V50">
    <cfRule type="cellIs" dxfId="2848" priority="2853" operator="lessThan">
      <formula>0</formula>
    </cfRule>
  </conditionalFormatting>
  <conditionalFormatting sqref="V6 V23:V47">
    <cfRule type="cellIs" dxfId="2847" priority="2863" operator="lessThan">
      <formula>0</formula>
    </cfRule>
  </conditionalFormatting>
  <conditionalFormatting sqref="V19:V21 V7:V10">
    <cfRule type="cellIs" dxfId="2846" priority="2862" operator="lessThan">
      <formula>0</formula>
    </cfRule>
  </conditionalFormatting>
  <conditionalFormatting sqref="V75">
    <cfRule type="cellIs" dxfId="2845" priority="2861" operator="lessThan">
      <formula>0</formula>
    </cfRule>
  </conditionalFormatting>
  <conditionalFormatting sqref="V74">
    <cfRule type="cellIs" dxfId="2844" priority="2860" operator="lessThan">
      <formula>0</formula>
    </cfRule>
  </conditionalFormatting>
  <conditionalFormatting sqref="V76">
    <cfRule type="cellIs" dxfId="2843" priority="2859" operator="lessThan">
      <formula>0</formula>
    </cfRule>
  </conditionalFormatting>
  <conditionalFormatting sqref="V6:V10 V19:V21 V23:V47">
    <cfRule type="cellIs" dxfId="2842" priority="2858" operator="greaterThan">
      <formula>0</formula>
    </cfRule>
  </conditionalFormatting>
  <conditionalFormatting sqref="V78">
    <cfRule type="cellIs" dxfId="2841" priority="2856" operator="greaterThan">
      <formula>0</formula>
    </cfRule>
  </conditionalFormatting>
  <conditionalFormatting sqref="V79">
    <cfRule type="cellIs" dxfId="2840" priority="2855" operator="lessThan">
      <formula>0</formula>
    </cfRule>
  </conditionalFormatting>
  <conditionalFormatting sqref="V79">
    <cfRule type="cellIs" dxfId="2839" priority="2854" operator="greaterThan">
      <formula>0</formula>
    </cfRule>
  </conditionalFormatting>
  <conditionalFormatting sqref="V50">
    <cfRule type="cellIs" dxfId="2838" priority="2852" operator="greaterThan">
      <formula>0</formula>
    </cfRule>
  </conditionalFormatting>
  <conditionalFormatting sqref="W78">
    <cfRule type="cellIs" dxfId="2837" priority="2844" operator="lessThan">
      <formula>0</formula>
    </cfRule>
  </conditionalFormatting>
  <conditionalFormatting sqref="W57">
    <cfRule type="cellIs" dxfId="2836" priority="2851" operator="lessThan">
      <formula>0</formula>
    </cfRule>
  </conditionalFormatting>
  <conditionalFormatting sqref="W50">
    <cfRule type="cellIs" dxfId="2835" priority="2840" operator="lessThan">
      <formula>0</formula>
    </cfRule>
  </conditionalFormatting>
  <conditionalFormatting sqref="W6 W23:W47">
    <cfRule type="cellIs" dxfId="2834" priority="2850" operator="lessThan">
      <formula>0</formula>
    </cfRule>
  </conditionalFormatting>
  <conditionalFormatting sqref="W19:W21 W7:W10">
    <cfRule type="cellIs" dxfId="2833" priority="2849" operator="lessThan">
      <formula>0</formula>
    </cfRule>
  </conditionalFormatting>
  <conditionalFormatting sqref="W75">
    <cfRule type="cellIs" dxfId="2832" priority="2848" operator="lessThan">
      <formula>0</formula>
    </cfRule>
  </conditionalFormatting>
  <conditionalFormatting sqref="W74">
    <cfRule type="cellIs" dxfId="2831" priority="2847" operator="lessThan">
      <formula>0</formula>
    </cfRule>
  </conditionalFormatting>
  <conditionalFormatting sqref="W76">
    <cfRule type="cellIs" dxfId="2830" priority="2846" operator="lessThan">
      <formula>0</formula>
    </cfRule>
  </conditionalFormatting>
  <conditionalFormatting sqref="W6:W10 W19:W21 W23:W47">
    <cfRule type="cellIs" dxfId="2829" priority="2845" operator="greaterThan">
      <formula>0</formula>
    </cfRule>
  </conditionalFormatting>
  <conditionalFormatting sqref="W78">
    <cfRule type="cellIs" dxfId="2828" priority="2843" operator="greaterThan">
      <formula>0</formula>
    </cfRule>
  </conditionalFormatting>
  <conditionalFormatting sqref="W79">
    <cfRule type="cellIs" dxfId="2827" priority="2842" operator="lessThan">
      <formula>0</formula>
    </cfRule>
  </conditionalFormatting>
  <conditionalFormatting sqref="W79">
    <cfRule type="cellIs" dxfId="2826" priority="2841" operator="greaterThan">
      <formula>0</formula>
    </cfRule>
  </conditionalFormatting>
  <conditionalFormatting sqref="W50">
    <cfRule type="cellIs" dxfId="2825" priority="2839" operator="greaterThan">
      <formula>0</formula>
    </cfRule>
  </conditionalFormatting>
  <conditionalFormatting sqref="X78">
    <cfRule type="cellIs" dxfId="2824" priority="2831" operator="lessThan">
      <formula>0</formula>
    </cfRule>
  </conditionalFormatting>
  <conditionalFormatting sqref="X57">
    <cfRule type="cellIs" dxfId="2823" priority="2838" operator="lessThan">
      <formula>0</formula>
    </cfRule>
  </conditionalFormatting>
  <conditionalFormatting sqref="X50">
    <cfRule type="cellIs" dxfId="2822" priority="2827" operator="lessThan">
      <formula>0</formula>
    </cfRule>
  </conditionalFormatting>
  <conditionalFormatting sqref="X6 X23:X47">
    <cfRule type="cellIs" dxfId="2821" priority="2837" operator="lessThan">
      <formula>0</formula>
    </cfRule>
  </conditionalFormatting>
  <conditionalFormatting sqref="X19:X21 X7:X10">
    <cfRule type="cellIs" dxfId="2820" priority="2836" operator="lessThan">
      <formula>0</formula>
    </cfRule>
  </conditionalFormatting>
  <conditionalFormatting sqref="X75">
    <cfRule type="cellIs" dxfId="2819" priority="2835" operator="lessThan">
      <formula>0</formula>
    </cfRule>
  </conditionalFormatting>
  <conditionalFormatting sqref="X74">
    <cfRule type="cellIs" dxfId="2818" priority="2834" operator="lessThan">
      <formula>0</formula>
    </cfRule>
  </conditionalFormatting>
  <conditionalFormatting sqref="X76">
    <cfRule type="cellIs" dxfId="2817" priority="2833" operator="lessThan">
      <formula>0</formula>
    </cfRule>
  </conditionalFormatting>
  <conditionalFormatting sqref="X6:X10 X19:X21 X23:X47">
    <cfRule type="cellIs" dxfId="2816" priority="2832" operator="greaterThan">
      <formula>0</formula>
    </cfRule>
  </conditionalFormatting>
  <conditionalFormatting sqref="X78">
    <cfRule type="cellIs" dxfId="2815" priority="2830" operator="greaterThan">
      <formula>0</formula>
    </cfRule>
  </conditionalFormatting>
  <conditionalFormatting sqref="X79">
    <cfRule type="cellIs" dxfId="2814" priority="2829" operator="lessThan">
      <formula>0</formula>
    </cfRule>
  </conditionalFormatting>
  <conditionalFormatting sqref="X79">
    <cfRule type="cellIs" dxfId="2813" priority="2828" operator="greaterThan">
      <formula>0</formula>
    </cfRule>
  </conditionalFormatting>
  <conditionalFormatting sqref="X50">
    <cfRule type="cellIs" dxfId="2812" priority="2826" operator="greaterThan">
      <formula>0</formula>
    </cfRule>
  </conditionalFormatting>
  <conditionalFormatting sqref="Y78">
    <cfRule type="cellIs" dxfId="2811" priority="2818" operator="lessThan">
      <formula>0</formula>
    </cfRule>
  </conditionalFormatting>
  <conditionalFormatting sqref="Y57">
    <cfRule type="cellIs" dxfId="2810" priority="2825" operator="lessThan">
      <formula>0</formula>
    </cfRule>
  </conditionalFormatting>
  <conditionalFormatting sqref="Y50">
    <cfRule type="cellIs" dxfId="2809" priority="2814" operator="lessThan">
      <formula>0</formula>
    </cfRule>
  </conditionalFormatting>
  <conditionalFormatting sqref="Y6 Y23:Y47">
    <cfRule type="cellIs" dxfId="2808" priority="2824" operator="lessThan">
      <formula>0</formula>
    </cfRule>
  </conditionalFormatting>
  <conditionalFormatting sqref="Y19:Y21 Y7:Y10">
    <cfRule type="cellIs" dxfId="2807" priority="2823" operator="lessThan">
      <formula>0</formula>
    </cfRule>
  </conditionalFormatting>
  <conditionalFormatting sqref="Y75">
    <cfRule type="cellIs" dxfId="2806" priority="2822" operator="lessThan">
      <formula>0</formula>
    </cfRule>
  </conditionalFormatting>
  <conditionalFormatting sqref="Y74">
    <cfRule type="cellIs" dxfId="2805" priority="2821" operator="lessThan">
      <formula>0</formula>
    </cfRule>
  </conditionalFormatting>
  <conditionalFormatting sqref="Y76">
    <cfRule type="cellIs" dxfId="2804" priority="2820" operator="lessThan">
      <formula>0</formula>
    </cfRule>
  </conditionalFormatting>
  <conditionalFormatting sqref="Y6:Y10 Y19:Y21 Y23:Y47">
    <cfRule type="cellIs" dxfId="2803" priority="2819" operator="greaterThan">
      <formula>0</formula>
    </cfRule>
  </conditionalFormatting>
  <conditionalFormatting sqref="Y78">
    <cfRule type="cellIs" dxfId="2802" priority="2817" operator="greaterThan">
      <formula>0</formula>
    </cfRule>
  </conditionalFormatting>
  <conditionalFormatting sqref="Y79">
    <cfRule type="cellIs" dxfId="2801" priority="2816" operator="lessThan">
      <formula>0</formula>
    </cfRule>
  </conditionalFormatting>
  <conditionalFormatting sqref="Y79">
    <cfRule type="cellIs" dxfId="2800" priority="2815" operator="greaterThan">
      <formula>0</formula>
    </cfRule>
  </conditionalFormatting>
  <conditionalFormatting sqref="Y50">
    <cfRule type="cellIs" dxfId="2799" priority="2813" operator="greaterThan">
      <formula>0</formula>
    </cfRule>
  </conditionalFormatting>
  <conditionalFormatting sqref="Z78">
    <cfRule type="cellIs" dxfId="2798" priority="2805" operator="lessThan">
      <formula>0</formula>
    </cfRule>
  </conditionalFormatting>
  <conditionalFormatting sqref="Z57">
    <cfRule type="cellIs" dxfId="2797" priority="2812" operator="lessThan">
      <formula>0</formula>
    </cfRule>
  </conditionalFormatting>
  <conditionalFormatting sqref="Z50">
    <cfRule type="cellIs" dxfId="2796" priority="2801" operator="lessThan">
      <formula>0</formula>
    </cfRule>
  </conditionalFormatting>
  <conditionalFormatting sqref="Z6 Z23:Z47">
    <cfRule type="cellIs" dxfId="2795" priority="2811" operator="lessThan">
      <formula>0</formula>
    </cfRule>
  </conditionalFormatting>
  <conditionalFormatting sqref="Z19:Z21 Z7:Z10">
    <cfRule type="cellIs" dxfId="2794" priority="2810" operator="lessThan">
      <formula>0</formula>
    </cfRule>
  </conditionalFormatting>
  <conditionalFormatting sqref="Z75">
    <cfRule type="cellIs" dxfId="2793" priority="2809" operator="lessThan">
      <formula>0</formula>
    </cfRule>
  </conditionalFormatting>
  <conditionalFormatting sqref="Z74">
    <cfRule type="cellIs" dxfId="2792" priority="2808" operator="lessThan">
      <formula>0</formula>
    </cfRule>
  </conditionalFormatting>
  <conditionalFormatting sqref="Z76">
    <cfRule type="cellIs" dxfId="2791" priority="2807" operator="lessThan">
      <formula>0</formula>
    </cfRule>
  </conditionalFormatting>
  <conditionalFormatting sqref="Z6:Z10 Z19:Z21 Z23:Z47">
    <cfRule type="cellIs" dxfId="2790" priority="2806" operator="greaterThan">
      <formula>0</formula>
    </cfRule>
  </conditionalFormatting>
  <conditionalFormatting sqref="Z78">
    <cfRule type="cellIs" dxfId="2789" priority="2804" operator="greaterThan">
      <formula>0</formula>
    </cfRule>
  </conditionalFormatting>
  <conditionalFormatting sqref="Z79">
    <cfRule type="cellIs" dxfId="2788" priority="2803" operator="lessThan">
      <formula>0</formula>
    </cfRule>
  </conditionalFormatting>
  <conditionalFormatting sqref="Z79">
    <cfRule type="cellIs" dxfId="2787" priority="2802" operator="greaterThan">
      <formula>0</formula>
    </cfRule>
  </conditionalFormatting>
  <conditionalFormatting sqref="Z50">
    <cfRule type="cellIs" dxfId="2786" priority="2800" operator="greaterThan">
      <formula>0</formula>
    </cfRule>
  </conditionalFormatting>
  <conditionalFormatting sqref="AA78">
    <cfRule type="cellIs" dxfId="2785" priority="2792" operator="lessThan">
      <formula>0</formula>
    </cfRule>
  </conditionalFormatting>
  <conditionalFormatting sqref="AA57">
    <cfRule type="cellIs" dxfId="2784" priority="2799" operator="lessThan">
      <formula>0</formula>
    </cfRule>
  </conditionalFormatting>
  <conditionalFormatting sqref="AA50">
    <cfRule type="cellIs" dxfId="2783" priority="2788" operator="lessThan">
      <formula>0</formula>
    </cfRule>
  </conditionalFormatting>
  <conditionalFormatting sqref="AA6 AA23:AA47">
    <cfRule type="cellIs" dxfId="2782" priority="2798" operator="lessThan">
      <formula>0</formula>
    </cfRule>
  </conditionalFormatting>
  <conditionalFormatting sqref="AA19:AA21 AA7:AA10">
    <cfRule type="cellIs" dxfId="2781" priority="2797" operator="lessThan">
      <formula>0</formula>
    </cfRule>
  </conditionalFormatting>
  <conditionalFormatting sqref="AA75">
    <cfRule type="cellIs" dxfId="2780" priority="2796" operator="lessThan">
      <formula>0</formula>
    </cfRule>
  </conditionalFormatting>
  <conditionalFormatting sqref="AA74">
    <cfRule type="cellIs" dxfId="2779" priority="2795" operator="lessThan">
      <formula>0</formula>
    </cfRule>
  </conditionalFormatting>
  <conditionalFormatting sqref="AA76">
    <cfRule type="cellIs" dxfId="2778" priority="2794" operator="lessThan">
      <formula>0</formula>
    </cfRule>
  </conditionalFormatting>
  <conditionalFormatting sqref="AA6:AA10 AA19:AA21 AA23:AA47">
    <cfRule type="cellIs" dxfId="2777" priority="2793" operator="greaterThan">
      <formula>0</formula>
    </cfRule>
  </conditionalFormatting>
  <conditionalFormatting sqref="AA78">
    <cfRule type="cellIs" dxfId="2776" priority="2791" operator="greaterThan">
      <formula>0</formula>
    </cfRule>
  </conditionalFormatting>
  <conditionalFormatting sqref="AA79">
    <cfRule type="cellIs" dxfId="2775" priority="2790" operator="lessThan">
      <formula>0</formula>
    </cfRule>
  </conditionalFormatting>
  <conditionalFormatting sqref="AA79">
    <cfRule type="cellIs" dxfId="2774" priority="2789" operator="greaterThan">
      <formula>0</formula>
    </cfRule>
  </conditionalFormatting>
  <conditionalFormatting sqref="AA50">
    <cfRule type="cellIs" dxfId="2773" priority="2787" operator="greaterThan">
      <formula>0</formula>
    </cfRule>
  </conditionalFormatting>
  <conditionalFormatting sqref="AB78">
    <cfRule type="cellIs" dxfId="2772" priority="2779" operator="lessThan">
      <formula>0</formula>
    </cfRule>
  </conditionalFormatting>
  <conditionalFormatting sqref="AB57">
    <cfRule type="cellIs" dxfId="2771" priority="2786" operator="lessThan">
      <formula>0</formula>
    </cfRule>
  </conditionalFormatting>
  <conditionalFormatting sqref="AB50">
    <cfRule type="cellIs" dxfId="2770" priority="2775" operator="lessThan">
      <formula>0</formula>
    </cfRule>
  </conditionalFormatting>
  <conditionalFormatting sqref="AB6 AB23:AB47">
    <cfRule type="cellIs" dxfId="2769" priority="2785" operator="lessThan">
      <formula>0</formula>
    </cfRule>
  </conditionalFormatting>
  <conditionalFormatting sqref="AB19:AB21 AB7:AB10">
    <cfRule type="cellIs" dxfId="2768" priority="2784" operator="lessThan">
      <formula>0</formula>
    </cfRule>
  </conditionalFormatting>
  <conditionalFormatting sqref="AB75">
    <cfRule type="cellIs" dxfId="2767" priority="2783" operator="lessThan">
      <formula>0</formula>
    </cfRule>
  </conditionalFormatting>
  <conditionalFormatting sqref="AB74">
    <cfRule type="cellIs" dxfId="2766" priority="2782" operator="lessThan">
      <formula>0</formula>
    </cfRule>
  </conditionalFormatting>
  <conditionalFormatting sqref="AB76">
    <cfRule type="cellIs" dxfId="2765" priority="2781" operator="lessThan">
      <formula>0</formula>
    </cfRule>
  </conditionalFormatting>
  <conditionalFormatting sqref="AB6:AB10 AB19:AB21 AB23:AB47">
    <cfRule type="cellIs" dxfId="2764" priority="2780" operator="greaterThan">
      <formula>0</formula>
    </cfRule>
  </conditionalFormatting>
  <conditionalFormatting sqref="AB78">
    <cfRule type="cellIs" dxfId="2763" priority="2778" operator="greaterThan">
      <formula>0</formula>
    </cfRule>
  </conditionalFormatting>
  <conditionalFormatting sqref="AB79">
    <cfRule type="cellIs" dxfId="2762" priority="2777" operator="lessThan">
      <formula>0</formula>
    </cfRule>
  </conditionalFormatting>
  <conditionalFormatting sqref="AB79">
    <cfRule type="cellIs" dxfId="2761" priority="2776" operator="greaterThan">
      <formula>0</formula>
    </cfRule>
  </conditionalFormatting>
  <conditionalFormatting sqref="AB50">
    <cfRule type="cellIs" dxfId="2760" priority="2774" operator="greaterThan">
      <formula>0</formula>
    </cfRule>
  </conditionalFormatting>
  <conditionalFormatting sqref="AC78">
    <cfRule type="cellIs" dxfId="2759" priority="2766" operator="lessThan">
      <formula>0</formula>
    </cfRule>
  </conditionalFormatting>
  <conditionalFormatting sqref="AC57">
    <cfRule type="cellIs" dxfId="2758" priority="2773" operator="lessThan">
      <formula>0</formula>
    </cfRule>
  </conditionalFormatting>
  <conditionalFormatting sqref="AC50">
    <cfRule type="cellIs" dxfId="2757" priority="2762" operator="lessThan">
      <formula>0</formula>
    </cfRule>
  </conditionalFormatting>
  <conditionalFormatting sqref="AC6 AC23:AC47">
    <cfRule type="cellIs" dxfId="2756" priority="2772" operator="lessThan">
      <formula>0</formula>
    </cfRule>
  </conditionalFormatting>
  <conditionalFormatting sqref="AC19:AC21 AC7:AC10">
    <cfRule type="cellIs" dxfId="2755" priority="2771" operator="lessThan">
      <formula>0</formula>
    </cfRule>
  </conditionalFormatting>
  <conditionalFormatting sqref="AC75">
    <cfRule type="cellIs" dxfId="2754" priority="2770" operator="lessThan">
      <formula>0</formula>
    </cfRule>
  </conditionalFormatting>
  <conditionalFormatting sqref="AC74">
    <cfRule type="cellIs" dxfId="2753" priority="2769" operator="lessThan">
      <formula>0</formula>
    </cfRule>
  </conditionalFormatting>
  <conditionalFormatting sqref="AC76">
    <cfRule type="cellIs" dxfId="2752" priority="2768" operator="lessThan">
      <formula>0</formula>
    </cfRule>
  </conditionalFormatting>
  <conditionalFormatting sqref="AC6:AC10 AC19:AC21 AC23:AC47">
    <cfRule type="cellIs" dxfId="2751" priority="2767" operator="greaterThan">
      <formula>0</formula>
    </cfRule>
  </conditionalFormatting>
  <conditionalFormatting sqref="AC78">
    <cfRule type="cellIs" dxfId="2750" priority="2765" operator="greaterThan">
      <formula>0</formula>
    </cfRule>
  </conditionalFormatting>
  <conditionalFormatting sqref="AC79">
    <cfRule type="cellIs" dxfId="2749" priority="2764" operator="lessThan">
      <formula>0</formula>
    </cfRule>
  </conditionalFormatting>
  <conditionalFormatting sqref="AC79">
    <cfRule type="cellIs" dxfId="2748" priority="2763" operator="greaterThan">
      <formula>0</formula>
    </cfRule>
  </conditionalFormatting>
  <conditionalFormatting sqref="AC50">
    <cfRule type="cellIs" dxfId="2747" priority="2761" operator="greaterThan">
      <formula>0</formula>
    </cfRule>
  </conditionalFormatting>
  <conditionalFormatting sqref="AD78">
    <cfRule type="cellIs" dxfId="2746" priority="2753" operator="lessThan">
      <formula>0</formula>
    </cfRule>
  </conditionalFormatting>
  <conditionalFormatting sqref="AD57">
    <cfRule type="cellIs" dxfId="2745" priority="2760" operator="lessThan">
      <formula>0</formula>
    </cfRule>
  </conditionalFormatting>
  <conditionalFormatting sqref="AD50">
    <cfRule type="cellIs" dxfId="2744" priority="2749" operator="lessThan">
      <formula>0</formula>
    </cfRule>
  </conditionalFormatting>
  <conditionalFormatting sqref="AD6 AD23:AD47">
    <cfRule type="cellIs" dxfId="2743" priority="2759" operator="lessThan">
      <formula>0</formula>
    </cfRule>
  </conditionalFormatting>
  <conditionalFormatting sqref="AD19:AD21 AD7:AD10">
    <cfRule type="cellIs" dxfId="2742" priority="2758" operator="lessThan">
      <formula>0</formula>
    </cfRule>
  </conditionalFormatting>
  <conditionalFormatting sqref="AD75">
    <cfRule type="cellIs" dxfId="2741" priority="2757" operator="lessThan">
      <formula>0</formula>
    </cfRule>
  </conditionalFormatting>
  <conditionalFormatting sqref="AD74">
    <cfRule type="cellIs" dxfId="2740" priority="2756" operator="lessThan">
      <formula>0</formula>
    </cfRule>
  </conditionalFormatting>
  <conditionalFormatting sqref="AD76">
    <cfRule type="cellIs" dxfId="2739" priority="2755" operator="lessThan">
      <formula>0</formula>
    </cfRule>
  </conditionalFormatting>
  <conditionalFormatting sqref="AD6:AD10 AD19:AD21 AD23:AD47">
    <cfRule type="cellIs" dxfId="2738" priority="2754" operator="greaterThan">
      <formula>0</formula>
    </cfRule>
  </conditionalFormatting>
  <conditionalFormatting sqref="AD78">
    <cfRule type="cellIs" dxfId="2737" priority="2752" operator="greaterThan">
      <formula>0</formula>
    </cfRule>
  </conditionalFormatting>
  <conditionalFormatting sqref="AD79">
    <cfRule type="cellIs" dxfId="2736" priority="2751" operator="lessThan">
      <formula>0</formula>
    </cfRule>
  </conditionalFormatting>
  <conditionalFormatting sqref="AD79">
    <cfRule type="cellIs" dxfId="2735" priority="2750" operator="greaterThan">
      <formula>0</formula>
    </cfRule>
  </conditionalFormatting>
  <conditionalFormatting sqref="AD50">
    <cfRule type="cellIs" dxfId="2734" priority="2748" operator="greaterThan">
      <formula>0</formula>
    </cfRule>
  </conditionalFormatting>
  <conditionalFormatting sqref="AE78">
    <cfRule type="cellIs" dxfId="2733" priority="2740" operator="lessThan">
      <formula>0</formula>
    </cfRule>
  </conditionalFormatting>
  <conditionalFormatting sqref="AE57">
    <cfRule type="cellIs" dxfId="2732" priority="2747" operator="lessThan">
      <formula>0</formula>
    </cfRule>
  </conditionalFormatting>
  <conditionalFormatting sqref="AE50">
    <cfRule type="cellIs" dxfId="2731" priority="2736" operator="lessThan">
      <formula>0</formula>
    </cfRule>
  </conditionalFormatting>
  <conditionalFormatting sqref="AE6 AE23:AE47">
    <cfRule type="cellIs" dxfId="2730" priority="2746" operator="lessThan">
      <formula>0</formula>
    </cfRule>
  </conditionalFormatting>
  <conditionalFormatting sqref="AE19:AE21 AE7:AE10">
    <cfRule type="cellIs" dxfId="2729" priority="2745" operator="lessThan">
      <formula>0</formula>
    </cfRule>
  </conditionalFormatting>
  <conditionalFormatting sqref="AE75">
    <cfRule type="cellIs" dxfId="2728" priority="2744" operator="lessThan">
      <formula>0</formula>
    </cfRule>
  </conditionalFormatting>
  <conditionalFormatting sqref="AE74">
    <cfRule type="cellIs" dxfId="2727" priority="2743" operator="lessThan">
      <formula>0</formula>
    </cfRule>
  </conditionalFormatting>
  <conditionalFormatting sqref="AE76">
    <cfRule type="cellIs" dxfId="2726" priority="2742" operator="lessThan">
      <formula>0</formula>
    </cfRule>
  </conditionalFormatting>
  <conditionalFormatting sqref="AE6:AE10 AE19:AE21 AE23:AE47">
    <cfRule type="cellIs" dxfId="2725" priority="2741" operator="greaterThan">
      <formula>0</formula>
    </cfRule>
  </conditionalFormatting>
  <conditionalFormatting sqref="AE78">
    <cfRule type="cellIs" dxfId="2724" priority="2739" operator="greaterThan">
      <formula>0</formula>
    </cfRule>
  </conditionalFormatting>
  <conditionalFormatting sqref="AE79">
    <cfRule type="cellIs" dxfId="2723" priority="2738" operator="lessThan">
      <formula>0</formula>
    </cfRule>
  </conditionalFormatting>
  <conditionalFormatting sqref="AE79">
    <cfRule type="cellIs" dxfId="2722" priority="2737" operator="greaterThan">
      <formula>0</formula>
    </cfRule>
  </conditionalFormatting>
  <conditionalFormatting sqref="AE50">
    <cfRule type="cellIs" dxfId="2721" priority="2735" operator="greaterThan">
      <formula>0</formula>
    </cfRule>
  </conditionalFormatting>
  <conditionalFormatting sqref="AF78">
    <cfRule type="cellIs" dxfId="2720" priority="2727" operator="lessThan">
      <formula>0</formula>
    </cfRule>
  </conditionalFormatting>
  <conditionalFormatting sqref="AF57">
    <cfRule type="cellIs" dxfId="2719" priority="2734" operator="lessThan">
      <formula>0</formula>
    </cfRule>
  </conditionalFormatting>
  <conditionalFormatting sqref="AF50">
    <cfRule type="cellIs" dxfId="2718" priority="2723" operator="lessThan">
      <formula>0</formula>
    </cfRule>
  </conditionalFormatting>
  <conditionalFormatting sqref="AF6 AF23:AF47">
    <cfRule type="cellIs" dxfId="2717" priority="2733" operator="lessThan">
      <formula>0</formula>
    </cfRule>
  </conditionalFormatting>
  <conditionalFormatting sqref="AF19:AF21 AF7:AF10">
    <cfRule type="cellIs" dxfId="2716" priority="2732" operator="lessThan">
      <formula>0</formula>
    </cfRule>
  </conditionalFormatting>
  <conditionalFormatting sqref="AF75">
    <cfRule type="cellIs" dxfId="2715" priority="2731" operator="lessThan">
      <formula>0</formula>
    </cfRule>
  </conditionalFormatting>
  <conditionalFormatting sqref="AF74">
    <cfRule type="cellIs" dxfId="2714" priority="2730" operator="lessThan">
      <formula>0</formula>
    </cfRule>
  </conditionalFormatting>
  <conditionalFormatting sqref="AF76">
    <cfRule type="cellIs" dxfId="2713" priority="2729" operator="lessThan">
      <formula>0</formula>
    </cfRule>
  </conditionalFormatting>
  <conditionalFormatting sqref="AF6:AF10 AF19:AF21 AF23:AF47">
    <cfRule type="cellIs" dxfId="2712" priority="2728" operator="greaterThan">
      <formula>0</formula>
    </cfRule>
  </conditionalFormatting>
  <conditionalFormatting sqref="AF78">
    <cfRule type="cellIs" dxfId="2711" priority="2726" operator="greaterThan">
      <formula>0</formula>
    </cfRule>
  </conditionalFormatting>
  <conditionalFormatting sqref="AF79">
    <cfRule type="cellIs" dxfId="2710" priority="2725" operator="lessThan">
      <formula>0</formula>
    </cfRule>
  </conditionalFormatting>
  <conditionalFormatting sqref="AF79">
    <cfRule type="cellIs" dxfId="2709" priority="2724" operator="greaterThan">
      <formula>0</formula>
    </cfRule>
  </conditionalFormatting>
  <conditionalFormatting sqref="AF50">
    <cfRule type="cellIs" dxfId="2708" priority="2722" operator="greaterThan">
      <formula>0</formula>
    </cfRule>
  </conditionalFormatting>
  <conditionalFormatting sqref="AG78">
    <cfRule type="cellIs" dxfId="2707" priority="2714" operator="lessThan">
      <formula>0</formula>
    </cfRule>
  </conditionalFormatting>
  <conditionalFormatting sqref="AG57">
    <cfRule type="cellIs" dxfId="2706" priority="2721" operator="lessThan">
      <formula>0</formula>
    </cfRule>
  </conditionalFormatting>
  <conditionalFormatting sqref="AG50">
    <cfRule type="cellIs" dxfId="2705" priority="2710" operator="lessThan">
      <formula>0</formula>
    </cfRule>
  </conditionalFormatting>
  <conditionalFormatting sqref="AG6 AG23:AG47">
    <cfRule type="cellIs" dxfId="2704" priority="2720" operator="lessThan">
      <formula>0</formula>
    </cfRule>
  </conditionalFormatting>
  <conditionalFormatting sqref="AG19:AG21 AG7:AG10">
    <cfRule type="cellIs" dxfId="2703" priority="2719" operator="lessThan">
      <formula>0</formula>
    </cfRule>
  </conditionalFormatting>
  <conditionalFormatting sqref="AG75">
    <cfRule type="cellIs" dxfId="2702" priority="2718" operator="lessThan">
      <formula>0</formula>
    </cfRule>
  </conditionalFormatting>
  <conditionalFormatting sqref="AG74">
    <cfRule type="cellIs" dxfId="2701" priority="2717" operator="lessThan">
      <formula>0</formula>
    </cfRule>
  </conditionalFormatting>
  <conditionalFormatting sqref="AG76">
    <cfRule type="cellIs" dxfId="2700" priority="2716" operator="lessThan">
      <formula>0</formula>
    </cfRule>
  </conditionalFormatting>
  <conditionalFormatting sqref="AG6:AG10 AG19:AG21 AG23:AG47">
    <cfRule type="cellIs" dxfId="2699" priority="2715" operator="greaterThan">
      <formula>0</formula>
    </cfRule>
  </conditionalFormatting>
  <conditionalFormatting sqref="AG78">
    <cfRule type="cellIs" dxfId="2698" priority="2713" operator="greaterThan">
      <formula>0</formula>
    </cfRule>
  </conditionalFormatting>
  <conditionalFormatting sqref="AG79">
    <cfRule type="cellIs" dxfId="2697" priority="2712" operator="lessThan">
      <formula>0</formula>
    </cfRule>
  </conditionalFormatting>
  <conditionalFormatting sqref="AG79">
    <cfRule type="cellIs" dxfId="2696" priority="2711" operator="greaterThan">
      <formula>0</formula>
    </cfRule>
  </conditionalFormatting>
  <conditionalFormatting sqref="AG50">
    <cfRule type="cellIs" dxfId="2695" priority="2709" operator="greaterThan">
      <formula>0</formula>
    </cfRule>
  </conditionalFormatting>
  <conditionalFormatting sqref="AI78">
    <cfRule type="cellIs" dxfId="2694" priority="2701" operator="lessThan">
      <formula>0</formula>
    </cfRule>
  </conditionalFormatting>
  <conditionalFormatting sqref="AI57">
    <cfRule type="cellIs" dxfId="2693" priority="2708" operator="lessThan">
      <formula>0</formula>
    </cfRule>
  </conditionalFormatting>
  <conditionalFormatting sqref="AI50">
    <cfRule type="cellIs" dxfId="2692" priority="2697" operator="lessThan">
      <formula>0</formula>
    </cfRule>
  </conditionalFormatting>
  <conditionalFormatting sqref="AI6 AI23:AI47">
    <cfRule type="cellIs" dxfId="2691" priority="2707" operator="lessThan">
      <formula>0</formula>
    </cfRule>
  </conditionalFormatting>
  <conditionalFormatting sqref="AI19:AI21 AI7:AI10">
    <cfRule type="cellIs" dxfId="2690" priority="2706" operator="lessThan">
      <formula>0</formula>
    </cfRule>
  </conditionalFormatting>
  <conditionalFormatting sqref="AI75">
    <cfRule type="cellIs" dxfId="2689" priority="2705" operator="lessThan">
      <formula>0</formula>
    </cfRule>
  </conditionalFormatting>
  <conditionalFormatting sqref="AI74">
    <cfRule type="cellIs" dxfId="2688" priority="2704" operator="lessThan">
      <formula>0</formula>
    </cfRule>
  </conditionalFormatting>
  <conditionalFormatting sqref="AI76">
    <cfRule type="cellIs" dxfId="2687" priority="2703" operator="lessThan">
      <formula>0</formula>
    </cfRule>
  </conditionalFormatting>
  <conditionalFormatting sqref="AI6:AI10 AI19:AI21 AI23:AI47">
    <cfRule type="cellIs" dxfId="2686" priority="2702" operator="greaterThan">
      <formula>0</formula>
    </cfRule>
  </conditionalFormatting>
  <conditionalFormatting sqref="AI78">
    <cfRule type="cellIs" dxfId="2685" priority="2700" operator="greaterThan">
      <formula>0</formula>
    </cfRule>
  </conditionalFormatting>
  <conditionalFormatting sqref="AI79">
    <cfRule type="cellIs" dxfId="2684" priority="2699" operator="lessThan">
      <formula>0</formula>
    </cfRule>
  </conditionalFormatting>
  <conditionalFormatting sqref="AI79">
    <cfRule type="cellIs" dxfId="2683" priority="2698" operator="greaterThan">
      <formula>0</formula>
    </cfRule>
  </conditionalFormatting>
  <conditionalFormatting sqref="AI50">
    <cfRule type="cellIs" dxfId="2682" priority="2696" operator="greaterThan">
      <formula>0</formula>
    </cfRule>
  </conditionalFormatting>
  <conditionalFormatting sqref="AJ78">
    <cfRule type="cellIs" dxfId="2681" priority="2688" operator="lessThan">
      <formula>0</formula>
    </cfRule>
  </conditionalFormatting>
  <conditionalFormatting sqref="AJ57">
    <cfRule type="cellIs" dxfId="2680" priority="2695" operator="lessThan">
      <formula>0</formula>
    </cfRule>
  </conditionalFormatting>
  <conditionalFormatting sqref="AJ50">
    <cfRule type="cellIs" dxfId="2679" priority="2684" operator="lessThan">
      <formula>0</formula>
    </cfRule>
  </conditionalFormatting>
  <conditionalFormatting sqref="AJ6 AJ23:AJ47">
    <cfRule type="cellIs" dxfId="2678" priority="2694" operator="lessThan">
      <formula>0</formula>
    </cfRule>
  </conditionalFormatting>
  <conditionalFormatting sqref="AJ19:AJ21 AJ7:AJ10">
    <cfRule type="cellIs" dxfId="2677" priority="2693" operator="lessThan">
      <formula>0</formula>
    </cfRule>
  </conditionalFormatting>
  <conditionalFormatting sqref="AJ75">
    <cfRule type="cellIs" dxfId="2676" priority="2692" operator="lessThan">
      <formula>0</formula>
    </cfRule>
  </conditionalFormatting>
  <conditionalFormatting sqref="AJ74">
    <cfRule type="cellIs" dxfId="2675" priority="2691" operator="lessThan">
      <formula>0</formula>
    </cfRule>
  </conditionalFormatting>
  <conditionalFormatting sqref="AJ76">
    <cfRule type="cellIs" dxfId="2674" priority="2690" operator="lessThan">
      <formula>0</formula>
    </cfRule>
  </conditionalFormatting>
  <conditionalFormatting sqref="AJ6:AJ10 AJ19:AJ21 AJ23:AJ47">
    <cfRule type="cellIs" dxfId="2673" priority="2689" operator="greaterThan">
      <formula>0</formula>
    </cfRule>
  </conditionalFormatting>
  <conditionalFormatting sqref="AJ78">
    <cfRule type="cellIs" dxfId="2672" priority="2687" operator="greaterThan">
      <formula>0</formula>
    </cfRule>
  </conditionalFormatting>
  <conditionalFormatting sqref="AJ79">
    <cfRule type="cellIs" dxfId="2671" priority="2686" operator="lessThan">
      <formula>0</formula>
    </cfRule>
  </conditionalFormatting>
  <conditionalFormatting sqref="AJ79">
    <cfRule type="cellIs" dxfId="2670" priority="2685" operator="greaterThan">
      <formula>0</formula>
    </cfRule>
  </conditionalFormatting>
  <conditionalFormatting sqref="AJ50">
    <cfRule type="cellIs" dxfId="2669" priority="2683" operator="greaterThan">
      <formula>0</formula>
    </cfRule>
  </conditionalFormatting>
  <conditionalFormatting sqref="AK78">
    <cfRule type="cellIs" dxfId="2668" priority="2675" operator="lessThan">
      <formula>0</formula>
    </cfRule>
  </conditionalFormatting>
  <conditionalFormatting sqref="AK57">
    <cfRule type="cellIs" dxfId="2667" priority="2682" operator="lessThan">
      <formula>0</formula>
    </cfRule>
  </conditionalFormatting>
  <conditionalFormatting sqref="AK50">
    <cfRule type="cellIs" dxfId="2666" priority="2671" operator="lessThan">
      <formula>0</formula>
    </cfRule>
  </conditionalFormatting>
  <conditionalFormatting sqref="AK6 AK23:AK47">
    <cfRule type="cellIs" dxfId="2665" priority="2681" operator="lessThan">
      <formula>0</formula>
    </cfRule>
  </conditionalFormatting>
  <conditionalFormatting sqref="AK19:AK21 AK7:AK10">
    <cfRule type="cellIs" dxfId="2664" priority="2680" operator="lessThan">
      <formula>0</formula>
    </cfRule>
  </conditionalFormatting>
  <conditionalFormatting sqref="AK75">
    <cfRule type="cellIs" dxfId="2663" priority="2679" operator="lessThan">
      <formula>0</formula>
    </cfRule>
  </conditionalFormatting>
  <conditionalFormatting sqref="AK74">
    <cfRule type="cellIs" dxfId="2662" priority="2678" operator="lessThan">
      <formula>0</formula>
    </cfRule>
  </conditionalFormatting>
  <conditionalFormatting sqref="AK76">
    <cfRule type="cellIs" dxfId="2661" priority="2677" operator="lessThan">
      <formula>0</formula>
    </cfRule>
  </conditionalFormatting>
  <conditionalFormatting sqref="AK6:AK10 AK19:AK21 AK23:AK47">
    <cfRule type="cellIs" dxfId="2660" priority="2676" operator="greaterThan">
      <formula>0</formula>
    </cfRule>
  </conditionalFormatting>
  <conditionalFormatting sqref="AK78">
    <cfRule type="cellIs" dxfId="2659" priority="2674" operator="greaterThan">
      <formula>0</formula>
    </cfRule>
  </conditionalFormatting>
  <conditionalFormatting sqref="AK79">
    <cfRule type="cellIs" dxfId="2658" priority="2673" operator="lessThan">
      <formula>0</formula>
    </cfRule>
  </conditionalFormatting>
  <conditionalFormatting sqref="AK79">
    <cfRule type="cellIs" dxfId="2657" priority="2672" operator="greaterThan">
      <formula>0</formula>
    </cfRule>
  </conditionalFormatting>
  <conditionalFormatting sqref="AK50">
    <cfRule type="cellIs" dxfId="2656" priority="2670" operator="greaterThan">
      <formula>0</formula>
    </cfRule>
  </conditionalFormatting>
  <conditionalFormatting sqref="AL78">
    <cfRule type="cellIs" dxfId="2655" priority="2662" operator="lessThan">
      <formula>0</formula>
    </cfRule>
  </conditionalFormatting>
  <conditionalFormatting sqref="AL57">
    <cfRule type="cellIs" dxfId="2654" priority="2669" operator="lessThan">
      <formula>0</formula>
    </cfRule>
  </conditionalFormatting>
  <conditionalFormatting sqref="AL50">
    <cfRule type="cellIs" dxfId="2653" priority="2658" operator="lessThan">
      <formula>0</formula>
    </cfRule>
  </conditionalFormatting>
  <conditionalFormatting sqref="AL6 AL23:AL47">
    <cfRule type="cellIs" dxfId="2652" priority="2668" operator="lessThan">
      <formula>0</formula>
    </cfRule>
  </conditionalFormatting>
  <conditionalFormatting sqref="AL19:AL21 AL7:AL10">
    <cfRule type="cellIs" dxfId="2651" priority="2667" operator="lessThan">
      <formula>0</formula>
    </cfRule>
  </conditionalFormatting>
  <conditionalFormatting sqref="AL75">
    <cfRule type="cellIs" dxfId="2650" priority="2666" operator="lessThan">
      <formula>0</formula>
    </cfRule>
  </conditionalFormatting>
  <conditionalFormatting sqref="AL74">
    <cfRule type="cellIs" dxfId="2649" priority="2665" operator="lessThan">
      <formula>0</formula>
    </cfRule>
  </conditionalFormatting>
  <conditionalFormatting sqref="AL76">
    <cfRule type="cellIs" dxfId="2648" priority="2664" operator="lessThan">
      <formula>0</formula>
    </cfRule>
  </conditionalFormatting>
  <conditionalFormatting sqref="AL6:AL10 AL19:AL21 AL23:AL47">
    <cfRule type="cellIs" dxfId="2647" priority="2663" operator="greaterThan">
      <formula>0</formula>
    </cfRule>
  </conditionalFormatting>
  <conditionalFormatting sqref="AL78">
    <cfRule type="cellIs" dxfId="2646" priority="2661" operator="greaterThan">
      <formula>0</formula>
    </cfRule>
  </conditionalFormatting>
  <conditionalFormatting sqref="AL79">
    <cfRule type="cellIs" dxfId="2645" priority="2660" operator="lessThan">
      <formula>0</formula>
    </cfRule>
  </conditionalFormatting>
  <conditionalFormatting sqref="AL79">
    <cfRule type="cellIs" dxfId="2644" priority="2659" operator="greaterThan">
      <formula>0</formula>
    </cfRule>
  </conditionalFormatting>
  <conditionalFormatting sqref="AL50">
    <cfRule type="cellIs" dxfId="2643" priority="2657" operator="greaterThan">
      <formula>0</formula>
    </cfRule>
  </conditionalFormatting>
  <conditionalFormatting sqref="AM78">
    <cfRule type="cellIs" dxfId="2642" priority="2649" operator="lessThan">
      <formula>0</formula>
    </cfRule>
  </conditionalFormatting>
  <conditionalFormatting sqref="AM57">
    <cfRule type="cellIs" dxfId="2641" priority="2656" operator="lessThan">
      <formula>0</formula>
    </cfRule>
  </conditionalFormatting>
  <conditionalFormatting sqref="AM50">
    <cfRule type="cellIs" dxfId="2640" priority="2645" operator="lessThan">
      <formula>0</formula>
    </cfRule>
  </conditionalFormatting>
  <conditionalFormatting sqref="AM6 AM23:AM47">
    <cfRule type="cellIs" dxfId="2639" priority="2655" operator="lessThan">
      <formula>0</formula>
    </cfRule>
  </conditionalFormatting>
  <conditionalFormatting sqref="AM19:AM21 AM7:AM10">
    <cfRule type="cellIs" dxfId="2638" priority="2654" operator="lessThan">
      <formula>0</formula>
    </cfRule>
  </conditionalFormatting>
  <conditionalFormatting sqref="AM75">
    <cfRule type="cellIs" dxfId="2637" priority="2653" operator="lessThan">
      <formula>0</formula>
    </cfRule>
  </conditionalFormatting>
  <conditionalFormatting sqref="AM74">
    <cfRule type="cellIs" dxfId="2636" priority="2652" operator="lessThan">
      <formula>0</formula>
    </cfRule>
  </conditionalFormatting>
  <conditionalFormatting sqref="AM76">
    <cfRule type="cellIs" dxfId="2635" priority="2651" operator="lessThan">
      <formula>0</formula>
    </cfRule>
  </conditionalFormatting>
  <conditionalFormatting sqref="AM6:AM10 AM19:AM21 AM23:AM47">
    <cfRule type="cellIs" dxfId="2634" priority="2650" operator="greaterThan">
      <formula>0</formula>
    </cfRule>
  </conditionalFormatting>
  <conditionalFormatting sqref="AM78">
    <cfRule type="cellIs" dxfId="2633" priority="2648" operator="greaterThan">
      <formula>0</formula>
    </cfRule>
  </conditionalFormatting>
  <conditionalFormatting sqref="AM79">
    <cfRule type="cellIs" dxfId="2632" priority="2647" operator="lessThan">
      <formula>0</formula>
    </cfRule>
  </conditionalFormatting>
  <conditionalFormatting sqref="AM79">
    <cfRule type="cellIs" dxfId="2631" priority="2646" operator="greaterThan">
      <formula>0</formula>
    </cfRule>
  </conditionalFormatting>
  <conditionalFormatting sqref="AM50">
    <cfRule type="cellIs" dxfId="2630" priority="2644" operator="greaterThan">
      <formula>0</formula>
    </cfRule>
  </conditionalFormatting>
  <conditionalFormatting sqref="AN78">
    <cfRule type="cellIs" dxfId="2629" priority="2636" operator="lessThan">
      <formula>0</formula>
    </cfRule>
  </conditionalFormatting>
  <conditionalFormatting sqref="AN57">
    <cfRule type="cellIs" dxfId="2628" priority="2643" operator="lessThan">
      <formula>0</formula>
    </cfRule>
  </conditionalFormatting>
  <conditionalFormatting sqref="AN50">
    <cfRule type="cellIs" dxfId="2627" priority="2632" operator="lessThan">
      <formula>0</formula>
    </cfRule>
  </conditionalFormatting>
  <conditionalFormatting sqref="AN6 AN23:AN47">
    <cfRule type="cellIs" dxfId="2626" priority="2642" operator="lessThan">
      <formula>0</formula>
    </cfRule>
  </conditionalFormatting>
  <conditionalFormatting sqref="AN19:AN21 AN7:AN10">
    <cfRule type="cellIs" dxfId="2625" priority="2641" operator="lessThan">
      <formula>0</formula>
    </cfRule>
  </conditionalFormatting>
  <conditionalFormatting sqref="AN75">
    <cfRule type="cellIs" dxfId="2624" priority="2640" operator="lessThan">
      <formula>0</formula>
    </cfRule>
  </conditionalFormatting>
  <conditionalFormatting sqref="AN74">
    <cfRule type="cellIs" dxfId="2623" priority="2639" operator="lessThan">
      <formula>0</formula>
    </cfRule>
  </conditionalFormatting>
  <conditionalFormatting sqref="AN76">
    <cfRule type="cellIs" dxfId="2622" priority="2638" operator="lessThan">
      <formula>0</formula>
    </cfRule>
  </conditionalFormatting>
  <conditionalFormatting sqref="AN6:AN10 AN19:AN21 AN23:AN47">
    <cfRule type="cellIs" dxfId="2621" priority="2637" operator="greaterThan">
      <formula>0</formula>
    </cfRule>
  </conditionalFormatting>
  <conditionalFormatting sqref="AN78">
    <cfRule type="cellIs" dxfId="2620" priority="2635" operator="greaterThan">
      <formula>0</formula>
    </cfRule>
  </conditionalFormatting>
  <conditionalFormatting sqref="AN79">
    <cfRule type="cellIs" dxfId="2619" priority="2634" operator="lessThan">
      <formula>0</formula>
    </cfRule>
  </conditionalFormatting>
  <conditionalFormatting sqref="AN79">
    <cfRule type="cellIs" dxfId="2618" priority="2633" operator="greaterThan">
      <formula>0</formula>
    </cfRule>
  </conditionalFormatting>
  <conditionalFormatting sqref="AN50">
    <cfRule type="cellIs" dxfId="2617" priority="2631" operator="greaterThan">
      <formula>0</formula>
    </cfRule>
  </conditionalFormatting>
  <conditionalFormatting sqref="AO78">
    <cfRule type="cellIs" dxfId="2616" priority="2623" operator="lessThan">
      <formula>0</formula>
    </cfRule>
  </conditionalFormatting>
  <conditionalFormatting sqref="AO57">
    <cfRule type="cellIs" dxfId="2615" priority="2630" operator="lessThan">
      <formula>0</formula>
    </cfRule>
  </conditionalFormatting>
  <conditionalFormatting sqref="AO50">
    <cfRule type="cellIs" dxfId="2614" priority="2619" operator="lessThan">
      <formula>0</formula>
    </cfRule>
  </conditionalFormatting>
  <conditionalFormatting sqref="AO6 AO23:AO47">
    <cfRule type="cellIs" dxfId="2613" priority="2629" operator="lessThan">
      <formula>0</formula>
    </cfRule>
  </conditionalFormatting>
  <conditionalFormatting sqref="AO19:AO21 AO7:AO10">
    <cfRule type="cellIs" dxfId="2612" priority="2628" operator="lessThan">
      <formula>0</formula>
    </cfRule>
  </conditionalFormatting>
  <conditionalFormatting sqref="AO75">
    <cfRule type="cellIs" dxfId="2611" priority="2627" operator="lessThan">
      <formula>0</formula>
    </cfRule>
  </conditionalFormatting>
  <conditionalFormatting sqref="AO74">
    <cfRule type="cellIs" dxfId="2610" priority="2626" operator="lessThan">
      <formula>0</formula>
    </cfRule>
  </conditionalFormatting>
  <conditionalFormatting sqref="AO76">
    <cfRule type="cellIs" dxfId="2609" priority="2625" operator="lessThan">
      <formula>0</formula>
    </cfRule>
  </conditionalFormatting>
  <conditionalFormatting sqref="AO6:AO10 AO19:AO21 AO23:AO47">
    <cfRule type="cellIs" dxfId="2608" priority="2624" operator="greaterThan">
      <formula>0</formula>
    </cfRule>
  </conditionalFormatting>
  <conditionalFormatting sqref="AO78">
    <cfRule type="cellIs" dxfId="2607" priority="2622" operator="greaterThan">
      <formula>0</formula>
    </cfRule>
  </conditionalFormatting>
  <conditionalFormatting sqref="AO79">
    <cfRule type="cellIs" dxfId="2606" priority="2621" operator="lessThan">
      <formula>0</formula>
    </cfRule>
  </conditionalFormatting>
  <conditionalFormatting sqref="AO79">
    <cfRule type="cellIs" dxfId="2605" priority="2620" operator="greaterThan">
      <formula>0</formula>
    </cfRule>
  </conditionalFormatting>
  <conditionalFormatting sqref="AO50">
    <cfRule type="cellIs" dxfId="2604" priority="2618" operator="greaterThan">
      <formula>0</formula>
    </cfRule>
  </conditionalFormatting>
  <conditionalFormatting sqref="AP78">
    <cfRule type="cellIs" dxfId="2603" priority="2610" operator="lessThan">
      <formula>0</formula>
    </cfRule>
  </conditionalFormatting>
  <conditionalFormatting sqref="AP57">
    <cfRule type="cellIs" dxfId="2602" priority="2617" operator="lessThan">
      <formula>0</formula>
    </cfRule>
  </conditionalFormatting>
  <conditionalFormatting sqref="AP50">
    <cfRule type="cellIs" dxfId="2601" priority="2606" operator="lessThan">
      <formula>0</formula>
    </cfRule>
  </conditionalFormatting>
  <conditionalFormatting sqref="AP6 AP23:AP47">
    <cfRule type="cellIs" dxfId="2600" priority="2616" operator="lessThan">
      <formula>0</formula>
    </cfRule>
  </conditionalFormatting>
  <conditionalFormatting sqref="AP19:AP21 AP7:AP10">
    <cfRule type="cellIs" dxfId="2599" priority="2615" operator="lessThan">
      <formula>0</formula>
    </cfRule>
  </conditionalFormatting>
  <conditionalFormatting sqref="AP75">
    <cfRule type="cellIs" dxfId="2598" priority="2614" operator="lessThan">
      <formula>0</formula>
    </cfRule>
  </conditionalFormatting>
  <conditionalFormatting sqref="AP74">
    <cfRule type="cellIs" dxfId="2597" priority="2613" operator="lessThan">
      <formula>0</formula>
    </cfRule>
  </conditionalFormatting>
  <conditionalFormatting sqref="AP76">
    <cfRule type="cellIs" dxfId="2596" priority="2612" operator="lessThan">
      <formula>0</formula>
    </cfRule>
  </conditionalFormatting>
  <conditionalFormatting sqref="AP6:AP10 AP19:AP21 AP23:AP47">
    <cfRule type="cellIs" dxfId="2595" priority="2611" operator="greaterThan">
      <formula>0</formula>
    </cfRule>
  </conditionalFormatting>
  <conditionalFormatting sqref="AP78">
    <cfRule type="cellIs" dxfId="2594" priority="2609" operator="greaterThan">
      <formula>0</formula>
    </cfRule>
  </conditionalFormatting>
  <conditionalFormatting sqref="AP79">
    <cfRule type="cellIs" dxfId="2593" priority="2608" operator="lessThan">
      <formula>0</formula>
    </cfRule>
  </conditionalFormatting>
  <conditionalFormatting sqref="AP79">
    <cfRule type="cellIs" dxfId="2592" priority="2607" operator="greaterThan">
      <formula>0</formula>
    </cfRule>
  </conditionalFormatting>
  <conditionalFormatting sqref="AP50">
    <cfRule type="cellIs" dxfId="2591" priority="2605" operator="greaterThan">
      <formula>0</formula>
    </cfRule>
  </conditionalFormatting>
  <conditionalFormatting sqref="AQ78">
    <cfRule type="cellIs" dxfId="2590" priority="2597" operator="lessThan">
      <formula>0</formula>
    </cfRule>
  </conditionalFormatting>
  <conditionalFormatting sqref="AQ57">
    <cfRule type="cellIs" dxfId="2589" priority="2604" operator="lessThan">
      <formula>0</formula>
    </cfRule>
  </conditionalFormatting>
  <conditionalFormatting sqref="AQ50">
    <cfRule type="cellIs" dxfId="2588" priority="2593" operator="lessThan">
      <formula>0</formula>
    </cfRule>
  </conditionalFormatting>
  <conditionalFormatting sqref="AQ6 AQ23:AQ47">
    <cfRule type="cellIs" dxfId="2587" priority="2603" operator="lessThan">
      <formula>0</formula>
    </cfRule>
  </conditionalFormatting>
  <conditionalFormatting sqref="AQ19:AQ21 AQ7:AQ10">
    <cfRule type="cellIs" dxfId="2586" priority="2602" operator="lessThan">
      <formula>0</formula>
    </cfRule>
  </conditionalFormatting>
  <conditionalFormatting sqref="AQ75">
    <cfRule type="cellIs" dxfId="2585" priority="2601" operator="lessThan">
      <formula>0</formula>
    </cfRule>
  </conditionalFormatting>
  <conditionalFormatting sqref="AQ74">
    <cfRule type="cellIs" dxfId="2584" priority="2600" operator="lessThan">
      <formula>0</formula>
    </cfRule>
  </conditionalFormatting>
  <conditionalFormatting sqref="AQ76">
    <cfRule type="cellIs" dxfId="2583" priority="2599" operator="lessThan">
      <formula>0</formula>
    </cfRule>
  </conditionalFormatting>
  <conditionalFormatting sqref="AQ6:AQ10 AQ19:AQ21 AQ23:AQ47">
    <cfRule type="cellIs" dxfId="2582" priority="2598" operator="greaterThan">
      <formula>0</formula>
    </cfRule>
  </conditionalFormatting>
  <conditionalFormatting sqref="AQ78">
    <cfRule type="cellIs" dxfId="2581" priority="2596" operator="greaterThan">
      <formula>0</formula>
    </cfRule>
  </conditionalFormatting>
  <conditionalFormatting sqref="AQ79">
    <cfRule type="cellIs" dxfId="2580" priority="2595" operator="lessThan">
      <formula>0</formula>
    </cfRule>
  </conditionalFormatting>
  <conditionalFormatting sqref="AQ79">
    <cfRule type="cellIs" dxfId="2579" priority="2594" operator="greaterThan">
      <formula>0</formula>
    </cfRule>
  </conditionalFormatting>
  <conditionalFormatting sqref="AQ50">
    <cfRule type="cellIs" dxfId="2578" priority="2592" operator="greaterThan">
      <formula>0</formula>
    </cfRule>
  </conditionalFormatting>
  <conditionalFormatting sqref="AR78">
    <cfRule type="cellIs" dxfId="2577" priority="2584" operator="lessThan">
      <formula>0</formula>
    </cfRule>
  </conditionalFormatting>
  <conditionalFormatting sqref="AR57">
    <cfRule type="cellIs" dxfId="2576" priority="2591" operator="lessThan">
      <formula>0</formula>
    </cfRule>
  </conditionalFormatting>
  <conditionalFormatting sqref="AR50">
    <cfRule type="cellIs" dxfId="2575" priority="2580" operator="lessThan">
      <formula>0</formula>
    </cfRule>
  </conditionalFormatting>
  <conditionalFormatting sqref="AR6 AR23:AR47">
    <cfRule type="cellIs" dxfId="2574" priority="2590" operator="lessThan">
      <formula>0</formula>
    </cfRule>
  </conditionalFormatting>
  <conditionalFormatting sqref="AR19:AR21 AR7:AR10">
    <cfRule type="cellIs" dxfId="2573" priority="2589" operator="lessThan">
      <formula>0</formula>
    </cfRule>
  </conditionalFormatting>
  <conditionalFormatting sqref="AR75">
    <cfRule type="cellIs" dxfId="2572" priority="2588" operator="lessThan">
      <formula>0</formula>
    </cfRule>
  </conditionalFormatting>
  <conditionalFormatting sqref="AR74">
    <cfRule type="cellIs" dxfId="2571" priority="2587" operator="lessThan">
      <formula>0</formula>
    </cfRule>
  </conditionalFormatting>
  <conditionalFormatting sqref="AR76">
    <cfRule type="cellIs" dxfId="2570" priority="2586" operator="lessThan">
      <formula>0</formula>
    </cfRule>
  </conditionalFormatting>
  <conditionalFormatting sqref="AR6:AR10 AR19:AR21 AR23:AR47">
    <cfRule type="cellIs" dxfId="2569" priority="2585" operator="greaterThan">
      <formula>0</formula>
    </cfRule>
  </conditionalFormatting>
  <conditionalFormatting sqref="AR78">
    <cfRule type="cellIs" dxfId="2568" priority="2583" operator="greaterThan">
      <formula>0</formula>
    </cfRule>
  </conditionalFormatting>
  <conditionalFormatting sqref="AR79">
    <cfRule type="cellIs" dxfId="2567" priority="2582" operator="lessThan">
      <formula>0</formula>
    </cfRule>
  </conditionalFormatting>
  <conditionalFormatting sqref="AR79">
    <cfRule type="cellIs" dxfId="2566" priority="2581" operator="greaterThan">
      <formula>0</formula>
    </cfRule>
  </conditionalFormatting>
  <conditionalFormatting sqref="AR50">
    <cfRule type="cellIs" dxfId="2565" priority="2579" operator="greaterThan">
      <formula>0</formula>
    </cfRule>
  </conditionalFormatting>
  <conditionalFormatting sqref="AS78">
    <cfRule type="cellIs" dxfId="2564" priority="2571" operator="lessThan">
      <formula>0</formula>
    </cfRule>
  </conditionalFormatting>
  <conditionalFormatting sqref="AS57">
    <cfRule type="cellIs" dxfId="2563" priority="2578" operator="lessThan">
      <formula>0</formula>
    </cfRule>
  </conditionalFormatting>
  <conditionalFormatting sqref="AS50">
    <cfRule type="cellIs" dxfId="2562" priority="2567" operator="lessThan">
      <formula>0</formula>
    </cfRule>
  </conditionalFormatting>
  <conditionalFormatting sqref="AS6 AS23:AS47">
    <cfRule type="cellIs" dxfId="2561" priority="2577" operator="lessThan">
      <formula>0</formula>
    </cfRule>
  </conditionalFormatting>
  <conditionalFormatting sqref="AS19:AS21 AS7:AS10">
    <cfRule type="cellIs" dxfId="2560" priority="2576" operator="lessThan">
      <formula>0</formula>
    </cfRule>
  </conditionalFormatting>
  <conditionalFormatting sqref="AS75">
    <cfRule type="cellIs" dxfId="2559" priority="2575" operator="lessThan">
      <formula>0</formula>
    </cfRule>
  </conditionalFormatting>
  <conditionalFormatting sqref="AS74">
    <cfRule type="cellIs" dxfId="2558" priority="2574" operator="lessThan">
      <formula>0</formula>
    </cfRule>
  </conditionalFormatting>
  <conditionalFormatting sqref="AS76">
    <cfRule type="cellIs" dxfId="2557" priority="2573" operator="lessThan">
      <formula>0</formula>
    </cfRule>
  </conditionalFormatting>
  <conditionalFormatting sqref="AS6:AS10 AS19:AS21 AS23:AS47">
    <cfRule type="cellIs" dxfId="2556" priority="2572" operator="greaterThan">
      <formula>0</formula>
    </cfRule>
  </conditionalFormatting>
  <conditionalFormatting sqref="AS78">
    <cfRule type="cellIs" dxfId="2555" priority="2570" operator="greaterThan">
      <formula>0</formula>
    </cfRule>
  </conditionalFormatting>
  <conditionalFormatting sqref="AS79">
    <cfRule type="cellIs" dxfId="2554" priority="2569" operator="lessThan">
      <formula>0</formula>
    </cfRule>
  </conditionalFormatting>
  <conditionalFormatting sqref="AS79">
    <cfRule type="cellIs" dxfId="2553" priority="2568" operator="greaterThan">
      <formula>0</formula>
    </cfRule>
  </conditionalFormatting>
  <conditionalFormatting sqref="AS50">
    <cfRule type="cellIs" dxfId="2552" priority="2566" operator="greaterThan">
      <formula>0</formula>
    </cfRule>
  </conditionalFormatting>
  <conditionalFormatting sqref="AT78">
    <cfRule type="cellIs" dxfId="2551" priority="2558" operator="lessThan">
      <formula>0</formula>
    </cfRule>
  </conditionalFormatting>
  <conditionalFormatting sqref="AT57">
    <cfRule type="cellIs" dxfId="2550" priority="2565" operator="lessThan">
      <formula>0</formula>
    </cfRule>
  </conditionalFormatting>
  <conditionalFormatting sqref="AT50">
    <cfRule type="cellIs" dxfId="2549" priority="2554" operator="lessThan">
      <formula>0</formula>
    </cfRule>
  </conditionalFormatting>
  <conditionalFormatting sqref="AT6 AT23:AT47">
    <cfRule type="cellIs" dxfId="2548" priority="2564" operator="lessThan">
      <formula>0</formula>
    </cfRule>
  </conditionalFormatting>
  <conditionalFormatting sqref="AT19:AT21 AT7:AT10">
    <cfRule type="cellIs" dxfId="2547" priority="2563" operator="lessThan">
      <formula>0</formula>
    </cfRule>
  </conditionalFormatting>
  <conditionalFormatting sqref="AT75">
    <cfRule type="cellIs" dxfId="2546" priority="2562" operator="lessThan">
      <formula>0</formula>
    </cfRule>
  </conditionalFormatting>
  <conditionalFormatting sqref="AT74">
    <cfRule type="cellIs" dxfId="2545" priority="2561" operator="lessThan">
      <formula>0</formula>
    </cfRule>
  </conditionalFormatting>
  <conditionalFormatting sqref="AT76">
    <cfRule type="cellIs" dxfId="2544" priority="2560" operator="lessThan">
      <formula>0</formula>
    </cfRule>
  </conditionalFormatting>
  <conditionalFormatting sqref="AT6:AT10 AT19:AT21 AT23:AT47">
    <cfRule type="cellIs" dxfId="2543" priority="2559" operator="greaterThan">
      <formula>0</formula>
    </cfRule>
  </conditionalFormatting>
  <conditionalFormatting sqref="AT78">
    <cfRule type="cellIs" dxfId="2542" priority="2557" operator="greaterThan">
      <formula>0</formula>
    </cfRule>
  </conditionalFormatting>
  <conditionalFormatting sqref="AT79">
    <cfRule type="cellIs" dxfId="2541" priority="2556" operator="lessThan">
      <formula>0</formula>
    </cfRule>
  </conditionalFormatting>
  <conditionalFormatting sqref="AT79">
    <cfRule type="cellIs" dxfId="2540" priority="2555" operator="greaterThan">
      <formula>0</formula>
    </cfRule>
  </conditionalFormatting>
  <conditionalFormatting sqref="AT50">
    <cfRule type="cellIs" dxfId="2539" priority="2553" operator="greaterThan">
      <formula>0</formula>
    </cfRule>
  </conditionalFormatting>
  <conditionalFormatting sqref="AU78">
    <cfRule type="cellIs" dxfId="2538" priority="2545" operator="lessThan">
      <formula>0</formula>
    </cfRule>
  </conditionalFormatting>
  <conditionalFormatting sqref="AU57">
    <cfRule type="cellIs" dxfId="2537" priority="2552" operator="lessThan">
      <formula>0</formula>
    </cfRule>
  </conditionalFormatting>
  <conditionalFormatting sqref="AU50">
    <cfRule type="cellIs" dxfId="2536" priority="2541" operator="lessThan">
      <formula>0</formula>
    </cfRule>
  </conditionalFormatting>
  <conditionalFormatting sqref="AU6 AU23:AU47">
    <cfRule type="cellIs" dxfId="2535" priority="2551" operator="lessThan">
      <formula>0</formula>
    </cfRule>
  </conditionalFormatting>
  <conditionalFormatting sqref="AU19:AU21 AU7:AU10">
    <cfRule type="cellIs" dxfId="2534" priority="2550" operator="lessThan">
      <formula>0</formula>
    </cfRule>
  </conditionalFormatting>
  <conditionalFormatting sqref="AU75">
    <cfRule type="cellIs" dxfId="2533" priority="2549" operator="lessThan">
      <formula>0</formula>
    </cfRule>
  </conditionalFormatting>
  <conditionalFormatting sqref="AU74">
    <cfRule type="cellIs" dxfId="2532" priority="2548" operator="lessThan">
      <formula>0</formula>
    </cfRule>
  </conditionalFormatting>
  <conditionalFormatting sqref="AU76">
    <cfRule type="cellIs" dxfId="2531" priority="2547" operator="lessThan">
      <formula>0</formula>
    </cfRule>
  </conditionalFormatting>
  <conditionalFormatting sqref="AU6:AU10 AU19:AU21 AU23:AU47">
    <cfRule type="cellIs" dxfId="2530" priority="2546" operator="greaterThan">
      <formula>0</formula>
    </cfRule>
  </conditionalFormatting>
  <conditionalFormatting sqref="AU78">
    <cfRule type="cellIs" dxfId="2529" priority="2544" operator="greaterThan">
      <formula>0</formula>
    </cfRule>
  </conditionalFormatting>
  <conditionalFormatting sqref="AU79">
    <cfRule type="cellIs" dxfId="2528" priority="2543" operator="lessThan">
      <formula>0</formula>
    </cfRule>
  </conditionalFormatting>
  <conditionalFormatting sqref="AU79">
    <cfRule type="cellIs" dxfId="2527" priority="2542" operator="greaterThan">
      <formula>0</formula>
    </cfRule>
  </conditionalFormatting>
  <conditionalFormatting sqref="AU50">
    <cfRule type="cellIs" dxfId="2526" priority="2540" operator="greaterThan">
      <formula>0</formula>
    </cfRule>
  </conditionalFormatting>
  <conditionalFormatting sqref="AV78">
    <cfRule type="cellIs" dxfId="2525" priority="2532" operator="lessThan">
      <formula>0</formula>
    </cfRule>
  </conditionalFormatting>
  <conditionalFormatting sqref="AV57">
    <cfRule type="cellIs" dxfId="2524" priority="2539" operator="lessThan">
      <formula>0</formula>
    </cfRule>
  </conditionalFormatting>
  <conditionalFormatting sqref="AV50">
    <cfRule type="cellIs" dxfId="2523" priority="2528" operator="lessThan">
      <formula>0</formula>
    </cfRule>
  </conditionalFormatting>
  <conditionalFormatting sqref="AV6 AV23:AV47">
    <cfRule type="cellIs" dxfId="2522" priority="2538" operator="lessThan">
      <formula>0</formula>
    </cfRule>
  </conditionalFormatting>
  <conditionalFormatting sqref="AV19:AV21 AV7:AV10">
    <cfRule type="cellIs" dxfId="2521" priority="2537" operator="lessThan">
      <formula>0</formula>
    </cfRule>
  </conditionalFormatting>
  <conditionalFormatting sqref="AV75">
    <cfRule type="cellIs" dxfId="2520" priority="2536" operator="lessThan">
      <formula>0</formula>
    </cfRule>
  </conditionalFormatting>
  <conditionalFormatting sqref="AV74">
    <cfRule type="cellIs" dxfId="2519" priority="2535" operator="lessThan">
      <formula>0</formula>
    </cfRule>
  </conditionalFormatting>
  <conditionalFormatting sqref="AV76">
    <cfRule type="cellIs" dxfId="2518" priority="2534" operator="lessThan">
      <formula>0</formula>
    </cfRule>
  </conditionalFormatting>
  <conditionalFormatting sqref="AV6:AV10 AV19:AV21 AV23:AV47">
    <cfRule type="cellIs" dxfId="2517" priority="2533" operator="greaterThan">
      <formula>0</formula>
    </cfRule>
  </conditionalFormatting>
  <conditionalFormatting sqref="AV78">
    <cfRule type="cellIs" dxfId="2516" priority="2531" operator="greaterThan">
      <formula>0</formula>
    </cfRule>
  </conditionalFormatting>
  <conditionalFormatting sqref="AV79">
    <cfRule type="cellIs" dxfId="2515" priority="2530" operator="lessThan">
      <formula>0</formula>
    </cfRule>
  </conditionalFormatting>
  <conditionalFormatting sqref="AV79">
    <cfRule type="cellIs" dxfId="2514" priority="2529" operator="greaterThan">
      <formula>0</formula>
    </cfRule>
  </conditionalFormatting>
  <conditionalFormatting sqref="AV50">
    <cfRule type="cellIs" dxfId="2513" priority="2527" operator="greaterThan">
      <formula>0</formula>
    </cfRule>
  </conditionalFormatting>
  <conditionalFormatting sqref="AW78">
    <cfRule type="cellIs" dxfId="2512" priority="2519" operator="lessThan">
      <formula>0</formula>
    </cfRule>
  </conditionalFormatting>
  <conditionalFormatting sqref="AW57">
    <cfRule type="cellIs" dxfId="2511" priority="2526" operator="lessThan">
      <formula>0</formula>
    </cfRule>
  </conditionalFormatting>
  <conditionalFormatting sqref="AW50">
    <cfRule type="cellIs" dxfId="2510" priority="2515" operator="lessThan">
      <formula>0</formula>
    </cfRule>
  </conditionalFormatting>
  <conditionalFormatting sqref="AW6 AW23:AW47">
    <cfRule type="cellIs" dxfId="2509" priority="2525" operator="lessThan">
      <formula>0</formula>
    </cfRule>
  </conditionalFormatting>
  <conditionalFormatting sqref="AW19:AW21 AW7:AW10">
    <cfRule type="cellIs" dxfId="2508" priority="2524" operator="lessThan">
      <formula>0</formula>
    </cfRule>
  </conditionalFormatting>
  <conditionalFormatting sqref="AW75">
    <cfRule type="cellIs" dxfId="2507" priority="2523" operator="lessThan">
      <formula>0</formula>
    </cfRule>
  </conditionalFormatting>
  <conditionalFormatting sqref="AW74">
    <cfRule type="cellIs" dxfId="2506" priority="2522" operator="lessThan">
      <formula>0</formula>
    </cfRule>
  </conditionalFormatting>
  <conditionalFormatting sqref="AW76">
    <cfRule type="cellIs" dxfId="2505" priority="2521" operator="lessThan">
      <formula>0</formula>
    </cfRule>
  </conditionalFormatting>
  <conditionalFormatting sqref="AW6:AW10 AW19:AW21 AW23:AW47">
    <cfRule type="cellIs" dxfId="2504" priority="2520" operator="greaterThan">
      <formula>0</formula>
    </cfRule>
  </conditionalFormatting>
  <conditionalFormatting sqref="AW78">
    <cfRule type="cellIs" dxfId="2503" priority="2518" operator="greaterThan">
      <formula>0</formula>
    </cfRule>
  </conditionalFormatting>
  <conditionalFormatting sqref="AW79">
    <cfRule type="cellIs" dxfId="2502" priority="2517" operator="lessThan">
      <formula>0</formula>
    </cfRule>
  </conditionalFormatting>
  <conditionalFormatting sqref="AW79">
    <cfRule type="cellIs" dxfId="2501" priority="2516" operator="greaterThan">
      <formula>0</formula>
    </cfRule>
  </conditionalFormatting>
  <conditionalFormatting sqref="AW50">
    <cfRule type="cellIs" dxfId="2500" priority="2514" operator="greaterThan">
      <formula>0</formula>
    </cfRule>
  </conditionalFormatting>
  <conditionalFormatting sqref="AX78">
    <cfRule type="cellIs" dxfId="2499" priority="2506" operator="lessThan">
      <formula>0</formula>
    </cfRule>
  </conditionalFormatting>
  <conditionalFormatting sqref="AX57">
    <cfRule type="cellIs" dxfId="2498" priority="2513" operator="lessThan">
      <formula>0</formula>
    </cfRule>
  </conditionalFormatting>
  <conditionalFormatting sqref="AX50">
    <cfRule type="cellIs" dxfId="2497" priority="2502" operator="lessThan">
      <formula>0</formula>
    </cfRule>
  </conditionalFormatting>
  <conditionalFormatting sqref="AX6 AX23:AX47">
    <cfRule type="cellIs" dxfId="2496" priority="2512" operator="lessThan">
      <formula>0</formula>
    </cfRule>
  </conditionalFormatting>
  <conditionalFormatting sqref="AX19:AX21 AX7:AX10">
    <cfRule type="cellIs" dxfId="2495" priority="2511" operator="lessThan">
      <formula>0</formula>
    </cfRule>
  </conditionalFormatting>
  <conditionalFormatting sqref="AX75">
    <cfRule type="cellIs" dxfId="2494" priority="2510" operator="lessThan">
      <formula>0</formula>
    </cfRule>
  </conditionalFormatting>
  <conditionalFormatting sqref="AX74">
    <cfRule type="cellIs" dxfId="2493" priority="2509" operator="lessThan">
      <formula>0</formula>
    </cfRule>
  </conditionalFormatting>
  <conditionalFormatting sqref="AX76">
    <cfRule type="cellIs" dxfId="2492" priority="2508" operator="lessThan">
      <formula>0</formula>
    </cfRule>
  </conditionalFormatting>
  <conditionalFormatting sqref="AX6:AX10 AX19:AX21 AX23:AX47">
    <cfRule type="cellIs" dxfId="2491" priority="2507" operator="greaterThan">
      <formula>0</formula>
    </cfRule>
  </conditionalFormatting>
  <conditionalFormatting sqref="AX78">
    <cfRule type="cellIs" dxfId="2490" priority="2505" operator="greaterThan">
      <formula>0</formula>
    </cfRule>
  </conditionalFormatting>
  <conditionalFormatting sqref="AX79">
    <cfRule type="cellIs" dxfId="2489" priority="2504" operator="lessThan">
      <formula>0</formula>
    </cfRule>
  </conditionalFormatting>
  <conditionalFormatting sqref="AX79">
    <cfRule type="cellIs" dxfId="2488" priority="2503" operator="greaterThan">
      <formula>0</formula>
    </cfRule>
  </conditionalFormatting>
  <conditionalFormatting sqref="AX50">
    <cfRule type="cellIs" dxfId="2487" priority="2501" operator="greaterThan">
      <formula>0</formula>
    </cfRule>
  </conditionalFormatting>
  <conditionalFormatting sqref="AY78">
    <cfRule type="cellIs" dxfId="2486" priority="2493" operator="lessThan">
      <formula>0</formula>
    </cfRule>
  </conditionalFormatting>
  <conditionalFormatting sqref="AY57">
    <cfRule type="cellIs" dxfId="2485" priority="2500" operator="lessThan">
      <formula>0</formula>
    </cfRule>
  </conditionalFormatting>
  <conditionalFormatting sqref="AY50">
    <cfRule type="cellIs" dxfId="2484" priority="2489" operator="lessThan">
      <formula>0</formula>
    </cfRule>
  </conditionalFormatting>
  <conditionalFormatting sqref="AY6 AY23:AY47">
    <cfRule type="cellIs" dxfId="2483" priority="2499" operator="lessThan">
      <formula>0</formula>
    </cfRule>
  </conditionalFormatting>
  <conditionalFormatting sqref="AY19:AY21 AY7:AY10">
    <cfRule type="cellIs" dxfId="2482" priority="2498" operator="lessThan">
      <formula>0</formula>
    </cfRule>
  </conditionalFormatting>
  <conditionalFormatting sqref="AY75">
    <cfRule type="cellIs" dxfId="2481" priority="2497" operator="lessThan">
      <formula>0</formula>
    </cfRule>
  </conditionalFormatting>
  <conditionalFormatting sqref="AY74">
    <cfRule type="cellIs" dxfId="2480" priority="2496" operator="lessThan">
      <formula>0</formula>
    </cfRule>
  </conditionalFormatting>
  <conditionalFormatting sqref="AY76">
    <cfRule type="cellIs" dxfId="2479" priority="2495" operator="lessThan">
      <formula>0</formula>
    </cfRule>
  </conditionalFormatting>
  <conditionalFormatting sqref="AY6:AY10 AY19:AY21 AY23:AY47">
    <cfRule type="cellIs" dxfId="2478" priority="2494" operator="greaterThan">
      <formula>0</formula>
    </cfRule>
  </conditionalFormatting>
  <conditionalFormatting sqref="AY78">
    <cfRule type="cellIs" dxfId="2477" priority="2492" operator="greaterThan">
      <formula>0</formula>
    </cfRule>
  </conditionalFormatting>
  <conditionalFormatting sqref="AY79">
    <cfRule type="cellIs" dxfId="2476" priority="2491" operator="lessThan">
      <formula>0</formula>
    </cfRule>
  </conditionalFormatting>
  <conditionalFormatting sqref="AY79">
    <cfRule type="cellIs" dxfId="2475" priority="2490" operator="greaterThan">
      <formula>0</formula>
    </cfRule>
  </conditionalFormatting>
  <conditionalFormatting sqref="AY50">
    <cfRule type="cellIs" dxfId="2474" priority="2488" operator="greaterThan">
      <formula>0</formula>
    </cfRule>
  </conditionalFormatting>
  <conditionalFormatting sqref="AZ78">
    <cfRule type="cellIs" dxfId="2473" priority="2480" operator="lessThan">
      <formula>0</formula>
    </cfRule>
  </conditionalFormatting>
  <conditionalFormatting sqref="AZ57">
    <cfRule type="cellIs" dxfId="2472" priority="2487" operator="lessThan">
      <formula>0</formula>
    </cfRule>
  </conditionalFormatting>
  <conditionalFormatting sqref="AZ50">
    <cfRule type="cellIs" dxfId="2471" priority="2476" operator="lessThan">
      <formula>0</formula>
    </cfRule>
  </conditionalFormatting>
  <conditionalFormatting sqref="AZ6 AZ23:AZ47">
    <cfRule type="cellIs" dxfId="2470" priority="2486" operator="lessThan">
      <formula>0</formula>
    </cfRule>
  </conditionalFormatting>
  <conditionalFormatting sqref="AZ19:AZ21 AZ7:AZ10">
    <cfRule type="cellIs" dxfId="2469" priority="2485" operator="lessThan">
      <formula>0</formula>
    </cfRule>
  </conditionalFormatting>
  <conditionalFormatting sqref="AZ75">
    <cfRule type="cellIs" dxfId="2468" priority="2484" operator="lessThan">
      <formula>0</formula>
    </cfRule>
  </conditionalFormatting>
  <conditionalFormatting sqref="AZ74">
    <cfRule type="cellIs" dxfId="2467" priority="2483" operator="lessThan">
      <formula>0</formula>
    </cfRule>
  </conditionalFormatting>
  <conditionalFormatting sqref="AZ76">
    <cfRule type="cellIs" dxfId="2466" priority="2482" operator="lessThan">
      <formula>0</formula>
    </cfRule>
  </conditionalFormatting>
  <conditionalFormatting sqref="AZ6:AZ10 AZ19:AZ21 AZ23:AZ47">
    <cfRule type="cellIs" dxfId="2465" priority="2481" operator="greaterThan">
      <formula>0</formula>
    </cfRule>
  </conditionalFormatting>
  <conditionalFormatting sqref="AZ78">
    <cfRule type="cellIs" dxfId="2464" priority="2479" operator="greaterThan">
      <formula>0</formula>
    </cfRule>
  </conditionalFormatting>
  <conditionalFormatting sqref="AZ79">
    <cfRule type="cellIs" dxfId="2463" priority="2478" operator="lessThan">
      <formula>0</formula>
    </cfRule>
  </conditionalFormatting>
  <conditionalFormatting sqref="AZ79">
    <cfRule type="cellIs" dxfId="2462" priority="2477" operator="greaterThan">
      <formula>0</formula>
    </cfRule>
  </conditionalFormatting>
  <conditionalFormatting sqref="AZ50">
    <cfRule type="cellIs" dxfId="2461" priority="2475" operator="greaterThan">
      <formula>0</formula>
    </cfRule>
  </conditionalFormatting>
  <conditionalFormatting sqref="BA78">
    <cfRule type="cellIs" dxfId="2460" priority="2467" operator="lessThan">
      <formula>0</formula>
    </cfRule>
  </conditionalFormatting>
  <conditionalFormatting sqref="BA57">
    <cfRule type="cellIs" dxfId="2459" priority="2474" operator="lessThan">
      <formula>0</formula>
    </cfRule>
  </conditionalFormatting>
  <conditionalFormatting sqref="BA50">
    <cfRule type="cellIs" dxfId="2458" priority="2463" operator="lessThan">
      <formula>0</formula>
    </cfRule>
  </conditionalFormatting>
  <conditionalFormatting sqref="BA6 BA23:BA47">
    <cfRule type="cellIs" dxfId="2457" priority="2473" operator="lessThan">
      <formula>0</formula>
    </cfRule>
  </conditionalFormatting>
  <conditionalFormatting sqref="BA19:BA21 BA7:BA10">
    <cfRule type="cellIs" dxfId="2456" priority="2472" operator="lessThan">
      <formula>0</formula>
    </cfRule>
  </conditionalFormatting>
  <conditionalFormatting sqref="BA75">
    <cfRule type="cellIs" dxfId="2455" priority="2471" operator="lessThan">
      <formula>0</formula>
    </cfRule>
  </conditionalFormatting>
  <conditionalFormatting sqref="BA74">
    <cfRule type="cellIs" dxfId="2454" priority="2470" operator="lessThan">
      <formula>0</formula>
    </cfRule>
  </conditionalFormatting>
  <conditionalFormatting sqref="BA76">
    <cfRule type="cellIs" dxfId="2453" priority="2469" operator="lessThan">
      <formula>0</formula>
    </cfRule>
  </conditionalFormatting>
  <conditionalFormatting sqref="BA6:BA10 BA19:BA21 BA23:BA47">
    <cfRule type="cellIs" dxfId="2452" priority="2468" operator="greaterThan">
      <formula>0</formula>
    </cfRule>
  </conditionalFormatting>
  <conditionalFormatting sqref="BA78">
    <cfRule type="cellIs" dxfId="2451" priority="2466" operator="greaterThan">
      <formula>0</formula>
    </cfRule>
  </conditionalFormatting>
  <conditionalFormatting sqref="BA79">
    <cfRule type="cellIs" dxfId="2450" priority="2465" operator="lessThan">
      <formula>0</formula>
    </cfRule>
  </conditionalFormatting>
  <conditionalFormatting sqref="BA79">
    <cfRule type="cellIs" dxfId="2449" priority="2464" operator="greaterThan">
      <formula>0</formula>
    </cfRule>
  </conditionalFormatting>
  <conditionalFormatting sqref="BA50">
    <cfRule type="cellIs" dxfId="2448" priority="2462" operator="greaterThan">
      <formula>0</formula>
    </cfRule>
  </conditionalFormatting>
  <conditionalFormatting sqref="BB78">
    <cfRule type="cellIs" dxfId="2447" priority="2454" operator="lessThan">
      <formula>0</formula>
    </cfRule>
  </conditionalFormatting>
  <conditionalFormatting sqref="BB57">
    <cfRule type="cellIs" dxfId="2446" priority="2461" operator="lessThan">
      <formula>0</formula>
    </cfRule>
  </conditionalFormatting>
  <conditionalFormatting sqref="BB50">
    <cfRule type="cellIs" dxfId="2445" priority="2450" operator="lessThan">
      <formula>0</formula>
    </cfRule>
  </conditionalFormatting>
  <conditionalFormatting sqref="BB6 BB23:BB47">
    <cfRule type="cellIs" dxfId="2444" priority="2460" operator="lessThan">
      <formula>0</formula>
    </cfRule>
  </conditionalFormatting>
  <conditionalFormatting sqref="BB19:BB21 BB7:BB10">
    <cfRule type="cellIs" dxfId="2443" priority="2459" operator="lessThan">
      <formula>0</formula>
    </cfRule>
  </conditionalFormatting>
  <conditionalFormatting sqref="BB75">
    <cfRule type="cellIs" dxfId="2442" priority="2458" operator="lessThan">
      <formula>0</formula>
    </cfRule>
  </conditionalFormatting>
  <conditionalFormatting sqref="BB74">
    <cfRule type="cellIs" dxfId="2441" priority="2457" operator="lessThan">
      <formula>0</formula>
    </cfRule>
  </conditionalFormatting>
  <conditionalFormatting sqref="BB76">
    <cfRule type="cellIs" dxfId="2440" priority="2456" operator="lessThan">
      <formula>0</formula>
    </cfRule>
  </conditionalFormatting>
  <conditionalFormatting sqref="BB6:BB10 BB19:BB21 BB23:BB47">
    <cfRule type="cellIs" dxfId="2439" priority="2455" operator="greaterThan">
      <formula>0</formula>
    </cfRule>
  </conditionalFormatting>
  <conditionalFormatting sqref="BB78">
    <cfRule type="cellIs" dxfId="2438" priority="2453" operator="greaterThan">
      <formula>0</formula>
    </cfRule>
  </conditionalFormatting>
  <conditionalFormatting sqref="BB79">
    <cfRule type="cellIs" dxfId="2437" priority="2452" operator="lessThan">
      <formula>0</formula>
    </cfRule>
  </conditionalFormatting>
  <conditionalFormatting sqref="BB79">
    <cfRule type="cellIs" dxfId="2436" priority="2451" operator="greaterThan">
      <formula>0</formula>
    </cfRule>
  </conditionalFormatting>
  <conditionalFormatting sqref="BB50">
    <cfRule type="cellIs" dxfId="2435" priority="2449" operator="greaterThan">
      <formula>0</formula>
    </cfRule>
  </conditionalFormatting>
  <conditionalFormatting sqref="BC78">
    <cfRule type="cellIs" dxfId="2434" priority="2441" operator="lessThan">
      <formula>0</formula>
    </cfRule>
  </conditionalFormatting>
  <conditionalFormatting sqref="BC57">
    <cfRule type="cellIs" dxfId="2433" priority="2448" operator="lessThan">
      <formula>0</formula>
    </cfRule>
  </conditionalFormatting>
  <conditionalFormatting sqref="BC50">
    <cfRule type="cellIs" dxfId="2432" priority="2437" operator="lessThan">
      <formula>0</formula>
    </cfRule>
  </conditionalFormatting>
  <conditionalFormatting sqref="BC6 BC23:BC47">
    <cfRule type="cellIs" dxfId="2431" priority="2447" operator="lessThan">
      <formula>0</formula>
    </cfRule>
  </conditionalFormatting>
  <conditionalFormatting sqref="BC19:BC21 BC7:BC10">
    <cfRule type="cellIs" dxfId="2430" priority="2446" operator="lessThan">
      <formula>0</formula>
    </cfRule>
  </conditionalFormatting>
  <conditionalFormatting sqref="BC75">
    <cfRule type="cellIs" dxfId="2429" priority="2445" operator="lessThan">
      <formula>0</formula>
    </cfRule>
  </conditionalFormatting>
  <conditionalFormatting sqref="BC74">
    <cfRule type="cellIs" dxfId="2428" priority="2444" operator="lessThan">
      <formula>0</formula>
    </cfRule>
  </conditionalFormatting>
  <conditionalFormatting sqref="BC76">
    <cfRule type="cellIs" dxfId="2427" priority="2443" operator="lessThan">
      <formula>0</formula>
    </cfRule>
  </conditionalFormatting>
  <conditionalFormatting sqref="BC6:BC10 BC19:BC21 BC23:BC47">
    <cfRule type="cellIs" dxfId="2426" priority="2442" operator="greaterThan">
      <formula>0</formula>
    </cfRule>
  </conditionalFormatting>
  <conditionalFormatting sqref="BC78">
    <cfRule type="cellIs" dxfId="2425" priority="2440" operator="greaterThan">
      <formula>0</formula>
    </cfRule>
  </conditionalFormatting>
  <conditionalFormatting sqref="BC79">
    <cfRule type="cellIs" dxfId="2424" priority="2439" operator="lessThan">
      <formula>0</formula>
    </cfRule>
  </conditionalFormatting>
  <conditionalFormatting sqref="BC79">
    <cfRule type="cellIs" dxfId="2423" priority="2438" operator="greaterThan">
      <formula>0</formula>
    </cfRule>
  </conditionalFormatting>
  <conditionalFormatting sqref="BC50">
    <cfRule type="cellIs" dxfId="2422" priority="2436" operator="greaterThan">
      <formula>0</formula>
    </cfRule>
  </conditionalFormatting>
  <conditionalFormatting sqref="BD78">
    <cfRule type="cellIs" dxfId="2421" priority="2428" operator="lessThan">
      <formula>0</formula>
    </cfRule>
  </conditionalFormatting>
  <conditionalFormatting sqref="BD57">
    <cfRule type="cellIs" dxfId="2420" priority="2435" operator="lessThan">
      <formula>0</formula>
    </cfRule>
  </conditionalFormatting>
  <conditionalFormatting sqref="BD50">
    <cfRule type="cellIs" dxfId="2419" priority="2424" operator="lessThan">
      <formula>0</formula>
    </cfRule>
  </conditionalFormatting>
  <conditionalFormatting sqref="BD6 BD23:BD47">
    <cfRule type="cellIs" dxfId="2418" priority="2434" operator="lessThan">
      <formula>0</formula>
    </cfRule>
  </conditionalFormatting>
  <conditionalFormatting sqref="BD19:BD21 BD7:BD10">
    <cfRule type="cellIs" dxfId="2417" priority="2433" operator="lessThan">
      <formula>0</formula>
    </cfRule>
  </conditionalFormatting>
  <conditionalFormatting sqref="BD75">
    <cfRule type="cellIs" dxfId="2416" priority="2432" operator="lessThan">
      <formula>0</formula>
    </cfRule>
  </conditionalFormatting>
  <conditionalFormatting sqref="BD74">
    <cfRule type="cellIs" dxfId="2415" priority="2431" operator="lessThan">
      <formula>0</formula>
    </cfRule>
  </conditionalFormatting>
  <conditionalFormatting sqref="BD76">
    <cfRule type="cellIs" dxfId="2414" priority="2430" operator="lessThan">
      <formula>0</formula>
    </cfRule>
  </conditionalFormatting>
  <conditionalFormatting sqref="BD6:BD10 BD19:BD21 BD23:BD47">
    <cfRule type="cellIs" dxfId="2413" priority="2429" operator="greaterThan">
      <formula>0</formula>
    </cfRule>
  </conditionalFormatting>
  <conditionalFormatting sqref="BD78">
    <cfRule type="cellIs" dxfId="2412" priority="2427" operator="greaterThan">
      <formula>0</formula>
    </cfRule>
  </conditionalFormatting>
  <conditionalFormatting sqref="BD79">
    <cfRule type="cellIs" dxfId="2411" priority="2426" operator="lessThan">
      <formula>0</formula>
    </cfRule>
  </conditionalFormatting>
  <conditionalFormatting sqref="BD79">
    <cfRule type="cellIs" dxfId="2410" priority="2425" operator="greaterThan">
      <formula>0</formula>
    </cfRule>
  </conditionalFormatting>
  <conditionalFormatting sqref="BD50">
    <cfRule type="cellIs" dxfId="2409" priority="2423" operator="greaterThan">
      <formula>0</formula>
    </cfRule>
  </conditionalFormatting>
  <conditionalFormatting sqref="BE78">
    <cfRule type="cellIs" dxfId="2408" priority="2415" operator="lessThan">
      <formula>0</formula>
    </cfRule>
  </conditionalFormatting>
  <conditionalFormatting sqref="BE57">
    <cfRule type="cellIs" dxfId="2407" priority="2422" operator="lessThan">
      <formula>0</formula>
    </cfRule>
  </conditionalFormatting>
  <conditionalFormatting sqref="BE50">
    <cfRule type="cellIs" dxfId="2406" priority="2411" operator="lessThan">
      <formula>0</formula>
    </cfRule>
  </conditionalFormatting>
  <conditionalFormatting sqref="BE6 BE23:BE47">
    <cfRule type="cellIs" dxfId="2405" priority="2421" operator="lessThan">
      <formula>0</formula>
    </cfRule>
  </conditionalFormatting>
  <conditionalFormatting sqref="BE19:BE21 BE7:BE10">
    <cfRule type="cellIs" dxfId="2404" priority="2420" operator="lessThan">
      <formula>0</formula>
    </cfRule>
  </conditionalFormatting>
  <conditionalFormatting sqref="BE75">
    <cfRule type="cellIs" dxfId="2403" priority="2419" operator="lessThan">
      <formula>0</formula>
    </cfRule>
  </conditionalFormatting>
  <conditionalFormatting sqref="BE74">
    <cfRule type="cellIs" dxfId="2402" priority="2418" operator="lessThan">
      <formula>0</formula>
    </cfRule>
  </conditionalFormatting>
  <conditionalFormatting sqref="BE76">
    <cfRule type="cellIs" dxfId="2401" priority="2417" operator="lessThan">
      <formula>0</formula>
    </cfRule>
  </conditionalFormatting>
  <conditionalFormatting sqref="BE6:BE10 BE19:BE21 BE23:BE47">
    <cfRule type="cellIs" dxfId="2400" priority="2416" operator="greaterThan">
      <formula>0</formula>
    </cfRule>
  </conditionalFormatting>
  <conditionalFormatting sqref="BE78">
    <cfRule type="cellIs" dxfId="2399" priority="2414" operator="greaterThan">
      <formula>0</formula>
    </cfRule>
  </conditionalFormatting>
  <conditionalFormatting sqref="BE79">
    <cfRule type="cellIs" dxfId="2398" priority="2413" operator="lessThan">
      <formula>0</formula>
    </cfRule>
  </conditionalFormatting>
  <conditionalFormatting sqref="BE79">
    <cfRule type="cellIs" dxfId="2397" priority="2412" operator="greaterThan">
      <formula>0</formula>
    </cfRule>
  </conditionalFormatting>
  <conditionalFormatting sqref="BE50">
    <cfRule type="cellIs" dxfId="2396" priority="2410" operator="greaterThan">
      <formula>0</formula>
    </cfRule>
  </conditionalFormatting>
  <conditionalFormatting sqref="BF78">
    <cfRule type="cellIs" dxfId="2395" priority="2402" operator="lessThan">
      <formula>0</formula>
    </cfRule>
  </conditionalFormatting>
  <conditionalFormatting sqref="BF57">
    <cfRule type="cellIs" dxfId="2394" priority="2409" operator="lessThan">
      <formula>0</formula>
    </cfRule>
  </conditionalFormatting>
  <conditionalFormatting sqref="BF50">
    <cfRule type="cellIs" dxfId="2393" priority="2398" operator="lessThan">
      <formula>0</formula>
    </cfRule>
  </conditionalFormatting>
  <conditionalFormatting sqref="BF6 BF23:BF47">
    <cfRule type="cellIs" dxfId="2392" priority="2408" operator="lessThan">
      <formula>0</formula>
    </cfRule>
  </conditionalFormatting>
  <conditionalFormatting sqref="BF19:BF21 BF7:BF10">
    <cfRule type="cellIs" dxfId="2391" priority="2407" operator="lessThan">
      <formula>0</formula>
    </cfRule>
  </conditionalFormatting>
  <conditionalFormatting sqref="BF75">
    <cfRule type="cellIs" dxfId="2390" priority="2406" operator="lessThan">
      <formula>0</formula>
    </cfRule>
  </conditionalFormatting>
  <conditionalFormatting sqref="BF74">
    <cfRule type="cellIs" dxfId="2389" priority="2405" operator="lessThan">
      <formula>0</formula>
    </cfRule>
  </conditionalFormatting>
  <conditionalFormatting sqref="BF76">
    <cfRule type="cellIs" dxfId="2388" priority="2404" operator="lessThan">
      <formula>0</formula>
    </cfRule>
  </conditionalFormatting>
  <conditionalFormatting sqref="BF6:BF10 BF19:BF21 BF23:BF47">
    <cfRule type="cellIs" dxfId="2387" priority="2403" operator="greaterThan">
      <formula>0</formula>
    </cfRule>
  </conditionalFormatting>
  <conditionalFormatting sqref="BF78">
    <cfRule type="cellIs" dxfId="2386" priority="2401" operator="greaterThan">
      <formula>0</formula>
    </cfRule>
  </conditionalFormatting>
  <conditionalFormatting sqref="BF79">
    <cfRule type="cellIs" dxfId="2385" priority="2400" operator="lessThan">
      <formula>0</formula>
    </cfRule>
  </conditionalFormatting>
  <conditionalFormatting sqref="BF79">
    <cfRule type="cellIs" dxfId="2384" priority="2399" operator="greaterThan">
      <formula>0</formula>
    </cfRule>
  </conditionalFormatting>
  <conditionalFormatting sqref="BF50">
    <cfRule type="cellIs" dxfId="2383" priority="2397" operator="greaterThan">
      <formula>0</formula>
    </cfRule>
  </conditionalFormatting>
  <conditionalFormatting sqref="BG78">
    <cfRule type="cellIs" dxfId="2382" priority="2389" operator="lessThan">
      <formula>0</formula>
    </cfRule>
  </conditionalFormatting>
  <conditionalFormatting sqref="BG57">
    <cfRule type="cellIs" dxfId="2381" priority="2396" operator="lessThan">
      <formula>0</formula>
    </cfRule>
  </conditionalFormatting>
  <conditionalFormatting sqref="BG50">
    <cfRule type="cellIs" dxfId="2380" priority="2385" operator="lessThan">
      <formula>0</formula>
    </cfRule>
  </conditionalFormatting>
  <conditionalFormatting sqref="BG6 BG23:BG47">
    <cfRule type="cellIs" dxfId="2379" priority="2395" operator="lessThan">
      <formula>0</formula>
    </cfRule>
  </conditionalFormatting>
  <conditionalFormatting sqref="BG19:BG21 BG7:BG10">
    <cfRule type="cellIs" dxfId="2378" priority="2394" operator="lessThan">
      <formula>0</formula>
    </cfRule>
  </conditionalFormatting>
  <conditionalFormatting sqref="BG75">
    <cfRule type="cellIs" dxfId="2377" priority="2393" operator="lessThan">
      <formula>0</formula>
    </cfRule>
  </conditionalFormatting>
  <conditionalFormatting sqref="BG74">
    <cfRule type="cellIs" dxfId="2376" priority="2392" operator="lessThan">
      <formula>0</formula>
    </cfRule>
  </conditionalFormatting>
  <conditionalFormatting sqref="BG76">
    <cfRule type="cellIs" dxfId="2375" priority="2391" operator="lessThan">
      <formula>0</formula>
    </cfRule>
  </conditionalFormatting>
  <conditionalFormatting sqref="BG6:BG10 BG19:BG21 BG23:BG47">
    <cfRule type="cellIs" dxfId="2374" priority="2390" operator="greaterThan">
      <formula>0</formula>
    </cfRule>
  </conditionalFormatting>
  <conditionalFormatting sqref="BG78">
    <cfRule type="cellIs" dxfId="2373" priority="2388" operator="greaterThan">
      <formula>0</formula>
    </cfRule>
  </conditionalFormatting>
  <conditionalFormatting sqref="BG79">
    <cfRule type="cellIs" dxfId="2372" priority="2387" operator="lessThan">
      <formula>0</formula>
    </cfRule>
  </conditionalFormatting>
  <conditionalFormatting sqref="BG79">
    <cfRule type="cellIs" dxfId="2371" priority="2386" operator="greaterThan">
      <formula>0</formula>
    </cfRule>
  </conditionalFormatting>
  <conditionalFormatting sqref="BG50">
    <cfRule type="cellIs" dxfId="2370" priority="2384" operator="greaterThan">
      <formula>0</formula>
    </cfRule>
  </conditionalFormatting>
  <conditionalFormatting sqref="BH78">
    <cfRule type="cellIs" dxfId="2369" priority="2376" operator="lessThan">
      <formula>0</formula>
    </cfRule>
  </conditionalFormatting>
  <conditionalFormatting sqref="BH57">
    <cfRule type="cellIs" dxfId="2368" priority="2383" operator="lessThan">
      <formula>0</formula>
    </cfRule>
  </conditionalFormatting>
  <conditionalFormatting sqref="BH50">
    <cfRule type="cellIs" dxfId="2367" priority="2372" operator="lessThan">
      <formula>0</formula>
    </cfRule>
  </conditionalFormatting>
  <conditionalFormatting sqref="BH6 BH23:BH47">
    <cfRule type="cellIs" dxfId="2366" priority="2382" operator="lessThan">
      <formula>0</formula>
    </cfRule>
  </conditionalFormatting>
  <conditionalFormatting sqref="BH19:BH21 BH7:BH10">
    <cfRule type="cellIs" dxfId="2365" priority="2381" operator="lessThan">
      <formula>0</formula>
    </cfRule>
  </conditionalFormatting>
  <conditionalFormatting sqref="BH75">
    <cfRule type="cellIs" dxfId="2364" priority="2380" operator="lessThan">
      <formula>0</formula>
    </cfRule>
  </conditionalFormatting>
  <conditionalFormatting sqref="BH74">
    <cfRule type="cellIs" dxfId="2363" priority="2379" operator="lessThan">
      <formula>0</formula>
    </cfRule>
  </conditionalFormatting>
  <conditionalFormatting sqref="BH76">
    <cfRule type="cellIs" dxfId="2362" priority="2378" operator="lessThan">
      <formula>0</formula>
    </cfRule>
  </conditionalFormatting>
  <conditionalFormatting sqref="BH6:BH10 BH19:BH21 BH23:BH47">
    <cfRule type="cellIs" dxfId="2361" priority="2377" operator="greaterThan">
      <formula>0</formula>
    </cfRule>
  </conditionalFormatting>
  <conditionalFormatting sqref="BH78">
    <cfRule type="cellIs" dxfId="2360" priority="2375" operator="greaterThan">
      <formula>0</formula>
    </cfRule>
  </conditionalFormatting>
  <conditionalFormatting sqref="BH79">
    <cfRule type="cellIs" dxfId="2359" priority="2374" operator="lessThan">
      <formula>0</formula>
    </cfRule>
  </conditionalFormatting>
  <conditionalFormatting sqref="BH79">
    <cfRule type="cellIs" dxfId="2358" priority="2373" operator="greaterThan">
      <formula>0</formula>
    </cfRule>
  </conditionalFormatting>
  <conditionalFormatting sqref="BH50">
    <cfRule type="cellIs" dxfId="2357" priority="2371" operator="greaterThan">
      <formula>0</formula>
    </cfRule>
  </conditionalFormatting>
  <conditionalFormatting sqref="BI78">
    <cfRule type="cellIs" dxfId="2356" priority="2363" operator="lessThan">
      <formula>0</formula>
    </cfRule>
  </conditionalFormatting>
  <conditionalFormatting sqref="BI57">
    <cfRule type="cellIs" dxfId="2355" priority="2370" operator="lessThan">
      <formula>0</formula>
    </cfRule>
  </conditionalFormatting>
  <conditionalFormatting sqref="BI50">
    <cfRule type="cellIs" dxfId="2354" priority="2359" operator="lessThan">
      <formula>0</formula>
    </cfRule>
  </conditionalFormatting>
  <conditionalFormatting sqref="BI6 BI23:BI47">
    <cfRule type="cellIs" dxfId="2353" priority="2369" operator="lessThan">
      <formula>0</formula>
    </cfRule>
  </conditionalFormatting>
  <conditionalFormatting sqref="BI19:BI21 BI7:BI10">
    <cfRule type="cellIs" dxfId="2352" priority="2368" operator="lessThan">
      <formula>0</formula>
    </cfRule>
  </conditionalFormatting>
  <conditionalFormatting sqref="BI75">
    <cfRule type="cellIs" dxfId="2351" priority="2367" operator="lessThan">
      <formula>0</formula>
    </cfRule>
  </conditionalFormatting>
  <conditionalFormatting sqref="BI74">
    <cfRule type="cellIs" dxfId="2350" priority="2366" operator="lessThan">
      <formula>0</formula>
    </cfRule>
  </conditionalFormatting>
  <conditionalFormatting sqref="BI76">
    <cfRule type="cellIs" dxfId="2349" priority="2365" operator="lessThan">
      <formula>0</formula>
    </cfRule>
  </conditionalFormatting>
  <conditionalFormatting sqref="BI6:BI10 BI19:BI21 BI23:BI47">
    <cfRule type="cellIs" dxfId="2348" priority="2364" operator="greaterThan">
      <formula>0</formula>
    </cfRule>
  </conditionalFormatting>
  <conditionalFormatting sqref="BI78">
    <cfRule type="cellIs" dxfId="2347" priority="2362" operator="greaterThan">
      <formula>0</formula>
    </cfRule>
  </conditionalFormatting>
  <conditionalFormatting sqref="BI79">
    <cfRule type="cellIs" dxfId="2346" priority="2361" operator="lessThan">
      <formula>0</formula>
    </cfRule>
  </conditionalFormatting>
  <conditionalFormatting sqref="BI79">
    <cfRule type="cellIs" dxfId="2345" priority="2360" operator="greaterThan">
      <formula>0</formula>
    </cfRule>
  </conditionalFormatting>
  <conditionalFormatting sqref="BI50">
    <cfRule type="cellIs" dxfId="2344" priority="2358" operator="greaterThan">
      <formula>0</formula>
    </cfRule>
  </conditionalFormatting>
  <conditionalFormatting sqref="BJ78">
    <cfRule type="cellIs" dxfId="2343" priority="2350" operator="lessThan">
      <formula>0</formula>
    </cfRule>
  </conditionalFormatting>
  <conditionalFormatting sqref="BJ57">
    <cfRule type="cellIs" dxfId="2342" priority="2357" operator="lessThan">
      <formula>0</formula>
    </cfRule>
  </conditionalFormatting>
  <conditionalFormatting sqref="BJ50">
    <cfRule type="cellIs" dxfId="2341" priority="2346" operator="lessThan">
      <formula>0</formula>
    </cfRule>
  </conditionalFormatting>
  <conditionalFormatting sqref="BJ6 BJ23:BJ47">
    <cfRule type="cellIs" dxfId="2340" priority="2356" operator="lessThan">
      <formula>0</formula>
    </cfRule>
  </conditionalFormatting>
  <conditionalFormatting sqref="BJ19:BJ21 BJ7:BJ10">
    <cfRule type="cellIs" dxfId="2339" priority="2355" operator="lessThan">
      <formula>0</formula>
    </cfRule>
  </conditionalFormatting>
  <conditionalFormatting sqref="BJ75">
    <cfRule type="cellIs" dxfId="2338" priority="2354" operator="lessThan">
      <formula>0</formula>
    </cfRule>
  </conditionalFormatting>
  <conditionalFormatting sqref="BJ74">
    <cfRule type="cellIs" dxfId="2337" priority="2353" operator="lessThan">
      <formula>0</formula>
    </cfRule>
  </conditionalFormatting>
  <conditionalFormatting sqref="BJ76">
    <cfRule type="cellIs" dxfId="2336" priority="2352" operator="lessThan">
      <formula>0</formula>
    </cfRule>
  </conditionalFormatting>
  <conditionalFormatting sqref="BJ6:BJ10 BJ19:BJ21 BJ23:BJ47">
    <cfRule type="cellIs" dxfId="2335" priority="2351" operator="greaterThan">
      <formula>0</formula>
    </cfRule>
  </conditionalFormatting>
  <conditionalFormatting sqref="BJ78">
    <cfRule type="cellIs" dxfId="2334" priority="2349" operator="greaterThan">
      <formula>0</formula>
    </cfRule>
  </conditionalFormatting>
  <conditionalFormatting sqref="BJ79">
    <cfRule type="cellIs" dxfId="2333" priority="2348" operator="lessThan">
      <formula>0</formula>
    </cfRule>
  </conditionalFormatting>
  <conditionalFormatting sqref="BJ79">
    <cfRule type="cellIs" dxfId="2332" priority="2347" operator="greaterThan">
      <formula>0</formula>
    </cfRule>
  </conditionalFormatting>
  <conditionalFormatting sqref="BJ50">
    <cfRule type="cellIs" dxfId="2331" priority="2345" operator="greaterThan">
      <formula>0</formula>
    </cfRule>
  </conditionalFormatting>
  <conditionalFormatting sqref="BK78">
    <cfRule type="cellIs" dxfId="2330" priority="2337" operator="lessThan">
      <formula>0</formula>
    </cfRule>
  </conditionalFormatting>
  <conditionalFormatting sqref="BK57">
    <cfRule type="cellIs" dxfId="2329" priority="2344" operator="lessThan">
      <formula>0</formula>
    </cfRule>
  </conditionalFormatting>
  <conditionalFormatting sqref="BK50">
    <cfRule type="cellIs" dxfId="2328" priority="2333" operator="lessThan">
      <formula>0</formula>
    </cfRule>
  </conditionalFormatting>
  <conditionalFormatting sqref="BK6 BK23:BK47">
    <cfRule type="cellIs" dxfId="2327" priority="2343" operator="lessThan">
      <formula>0</formula>
    </cfRule>
  </conditionalFormatting>
  <conditionalFormatting sqref="BK19:BK21 BK7:BK10">
    <cfRule type="cellIs" dxfId="2326" priority="2342" operator="lessThan">
      <formula>0</formula>
    </cfRule>
  </conditionalFormatting>
  <conditionalFormatting sqref="BK75">
    <cfRule type="cellIs" dxfId="2325" priority="2341" operator="lessThan">
      <formula>0</formula>
    </cfRule>
  </conditionalFormatting>
  <conditionalFormatting sqref="BK74">
    <cfRule type="cellIs" dxfId="2324" priority="2340" operator="lessThan">
      <formula>0</formula>
    </cfRule>
  </conditionalFormatting>
  <conditionalFormatting sqref="BK76">
    <cfRule type="cellIs" dxfId="2323" priority="2339" operator="lessThan">
      <formula>0</formula>
    </cfRule>
  </conditionalFormatting>
  <conditionalFormatting sqref="BK6:BK10 BK19:BK21 BK23:BK47">
    <cfRule type="cellIs" dxfId="2322" priority="2338" operator="greaterThan">
      <formula>0</formula>
    </cfRule>
  </conditionalFormatting>
  <conditionalFormatting sqref="BK78">
    <cfRule type="cellIs" dxfId="2321" priority="2336" operator="greaterThan">
      <formula>0</formula>
    </cfRule>
  </conditionalFormatting>
  <conditionalFormatting sqref="BK79">
    <cfRule type="cellIs" dxfId="2320" priority="2335" operator="lessThan">
      <formula>0</formula>
    </cfRule>
  </conditionalFormatting>
  <conditionalFormatting sqref="BK79">
    <cfRule type="cellIs" dxfId="2319" priority="2334" operator="greaterThan">
      <formula>0</formula>
    </cfRule>
  </conditionalFormatting>
  <conditionalFormatting sqref="BK50">
    <cfRule type="cellIs" dxfId="2318" priority="2332" operator="greaterThan">
      <formula>0</formula>
    </cfRule>
  </conditionalFormatting>
  <conditionalFormatting sqref="BL78">
    <cfRule type="cellIs" dxfId="2317" priority="2324" operator="lessThan">
      <formula>0</formula>
    </cfRule>
  </conditionalFormatting>
  <conditionalFormatting sqref="BL57">
    <cfRule type="cellIs" dxfId="2316" priority="2331" operator="lessThan">
      <formula>0</formula>
    </cfRule>
  </conditionalFormatting>
  <conditionalFormatting sqref="BL50">
    <cfRule type="cellIs" dxfId="2315" priority="2320" operator="lessThan">
      <formula>0</formula>
    </cfRule>
  </conditionalFormatting>
  <conditionalFormatting sqref="BL6 BL23:BL47">
    <cfRule type="cellIs" dxfId="2314" priority="2330" operator="lessThan">
      <formula>0</formula>
    </cfRule>
  </conditionalFormatting>
  <conditionalFormatting sqref="BL19:BL21 BL7:BL10">
    <cfRule type="cellIs" dxfId="2313" priority="2329" operator="lessThan">
      <formula>0</formula>
    </cfRule>
  </conditionalFormatting>
  <conditionalFormatting sqref="BL75">
    <cfRule type="cellIs" dxfId="2312" priority="2328" operator="lessThan">
      <formula>0</formula>
    </cfRule>
  </conditionalFormatting>
  <conditionalFormatting sqref="BL74">
    <cfRule type="cellIs" dxfId="2311" priority="2327" operator="lessThan">
      <formula>0</formula>
    </cfRule>
  </conditionalFormatting>
  <conditionalFormatting sqref="BL76">
    <cfRule type="cellIs" dxfId="2310" priority="2326" operator="lessThan">
      <formula>0</formula>
    </cfRule>
  </conditionalFormatting>
  <conditionalFormatting sqref="BL6:BL10 BL19:BL21 BL23:BL47">
    <cfRule type="cellIs" dxfId="2309" priority="2325" operator="greaterThan">
      <formula>0</formula>
    </cfRule>
  </conditionalFormatting>
  <conditionalFormatting sqref="BL78">
    <cfRule type="cellIs" dxfId="2308" priority="2323" operator="greaterThan">
      <formula>0</formula>
    </cfRule>
  </conditionalFormatting>
  <conditionalFormatting sqref="BL79">
    <cfRule type="cellIs" dxfId="2307" priority="2322" operator="lessThan">
      <formula>0</formula>
    </cfRule>
  </conditionalFormatting>
  <conditionalFormatting sqref="BL79">
    <cfRule type="cellIs" dxfId="2306" priority="2321" operator="greaterThan">
      <formula>0</formula>
    </cfRule>
  </conditionalFormatting>
  <conditionalFormatting sqref="BL50">
    <cfRule type="cellIs" dxfId="2305" priority="2319" operator="greaterThan">
      <formula>0</formula>
    </cfRule>
  </conditionalFormatting>
  <conditionalFormatting sqref="BM78">
    <cfRule type="cellIs" dxfId="2304" priority="2311" operator="lessThan">
      <formula>0</formula>
    </cfRule>
  </conditionalFormatting>
  <conditionalFormatting sqref="BM57">
    <cfRule type="cellIs" dxfId="2303" priority="2318" operator="lessThan">
      <formula>0</formula>
    </cfRule>
  </conditionalFormatting>
  <conditionalFormatting sqref="BM50">
    <cfRule type="cellIs" dxfId="2302" priority="2307" operator="lessThan">
      <formula>0</formula>
    </cfRule>
  </conditionalFormatting>
  <conditionalFormatting sqref="BM6 BM23:BM47">
    <cfRule type="cellIs" dxfId="2301" priority="2317" operator="lessThan">
      <formula>0</formula>
    </cfRule>
  </conditionalFormatting>
  <conditionalFormatting sqref="BM19:BM21 BM7:BM10">
    <cfRule type="cellIs" dxfId="2300" priority="2316" operator="lessThan">
      <formula>0</formula>
    </cfRule>
  </conditionalFormatting>
  <conditionalFormatting sqref="BM75">
    <cfRule type="cellIs" dxfId="2299" priority="2315" operator="lessThan">
      <formula>0</formula>
    </cfRule>
  </conditionalFormatting>
  <conditionalFormatting sqref="BM74">
    <cfRule type="cellIs" dxfId="2298" priority="2314" operator="lessThan">
      <formula>0</formula>
    </cfRule>
  </conditionalFormatting>
  <conditionalFormatting sqref="BM76">
    <cfRule type="cellIs" dxfId="2297" priority="2313" operator="lessThan">
      <formula>0</formula>
    </cfRule>
  </conditionalFormatting>
  <conditionalFormatting sqref="BM6:BM10 BM19:BM21 BM23:BM47">
    <cfRule type="cellIs" dxfId="2296" priority="2312" operator="greaterThan">
      <formula>0</formula>
    </cfRule>
  </conditionalFormatting>
  <conditionalFormatting sqref="BM78">
    <cfRule type="cellIs" dxfId="2295" priority="2310" operator="greaterThan">
      <formula>0</formula>
    </cfRule>
  </conditionalFormatting>
  <conditionalFormatting sqref="BM79">
    <cfRule type="cellIs" dxfId="2294" priority="2309" operator="lessThan">
      <formula>0</formula>
    </cfRule>
  </conditionalFormatting>
  <conditionalFormatting sqref="BM79">
    <cfRule type="cellIs" dxfId="2293" priority="2308" operator="greaterThan">
      <formula>0</formula>
    </cfRule>
  </conditionalFormatting>
  <conditionalFormatting sqref="BM50">
    <cfRule type="cellIs" dxfId="2292" priority="2306" operator="greaterThan">
      <formula>0</formula>
    </cfRule>
  </conditionalFormatting>
  <conditionalFormatting sqref="BN78">
    <cfRule type="cellIs" dxfId="2291" priority="2298" operator="lessThan">
      <formula>0</formula>
    </cfRule>
  </conditionalFormatting>
  <conditionalFormatting sqref="BN57">
    <cfRule type="cellIs" dxfId="2290" priority="2305" operator="lessThan">
      <formula>0</formula>
    </cfRule>
  </conditionalFormatting>
  <conditionalFormatting sqref="BN50">
    <cfRule type="cellIs" dxfId="2289" priority="2294" operator="lessThan">
      <formula>0</formula>
    </cfRule>
  </conditionalFormatting>
  <conditionalFormatting sqref="BN6 BN23:BN47">
    <cfRule type="cellIs" dxfId="2288" priority="2304" operator="lessThan">
      <formula>0</formula>
    </cfRule>
  </conditionalFormatting>
  <conditionalFormatting sqref="BN19:BN21 BN7:BN10">
    <cfRule type="cellIs" dxfId="2287" priority="2303" operator="lessThan">
      <formula>0</formula>
    </cfRule>
  </conditionalFormatting>
  <conditionalFormatting sqref="BN75">
    <cfRule type="cellIs" dxfId="2286" priority="2302" operator="lessThan">
      <formula>0</formula>
    </cfRule>
  </conditionalFormatting>
  <conditionalFormatting sqref="BN74">
    <cfRule type="cellIs" dxfId="2285" priority="2301" operator="lessThan">
      <formula>0</formula>
    </cfRule>
  </conditionalFormatting>
  <conditionalFormatting sqref="BN76">
    <cfRule type="cellIs" dxfId="2284" priority="2300" operator="lessThan">
      <formula>0</formula>
    </cfRule>
  </conditionalFormatting>
  <conditionalFormatting sqref="BN6:BN10 BN19:BN21 BN23:BN47">
    <cfRule type="cellIs" dxfId="2283" priority="2299" operator="greaterThan">
      <formula>0</formula>
    </cfRule>
  </conditionalFormatting>
  <conditionalFormatting sqref="BN78">
    <cfRule type="cellIs" dxfId="2282" priority="2297" operator="greaterThan">
      <formula>0</formula>
    </cfRule>
  </conditionalFormatting>
  <conditionalFormatting sqref="BN79">
    <cfRule type="cellIs" dxfId="2281" priority="2296" operator="lessThan">
      <formula>0</formula>
    </cfRule>
  </conditionalFormatting>
  <conditionalFormatting sqref="BN79">
    <cfRule type="cellIs" dxfId="2280" priority="2295" operator="greaterThan">
      <formula>0</formula>
    </cfRule>
  </conditionalFormatting>
  <conditionalFormatting sqref="BN50">
    <cfRule type="cellIs" dxfId="2279" priority="2293" operator="greaterThan">
      <formula>0</formula>
    </cfRule>
  </conditionalFormatting>
  <conditionalFormatting sqref="BO78">
    <cfRule type="cellIs" dxfId="2278" priority="2285" operator="lessThan">
      <formula>0</formula>
    </cfRule>
  </conditionalFormatting>
  <conditionalFormatting sqref="BO57">
    <cfRule type="cellIs" dxfId="2277" priority="2292" operator="lessThan">
      <formula>0</formula>
    </cfRule>
  </conditionalFormatting>
  <conditionalFormatting sqref="BO50">
    <cfRule type="cellIs" dxfId="2276" priority="2281" operator="lessThan">
      <formula>0</formula>
    </cfRule>
  </conditionalFormatting>
  <conditionalFormatting sqref="BO6 BO23:BO47">
    <cfRule type="cellIs" dxfId="2275" priority="2291" operator="lessThan">
      <formula>0</formula>
    </cfRule>
  </conditionalFormatting>
  <conditionalFormatting sqref="BO19:BO21 BO7:BO10">
    <cfRule type="cellIs" dxfId="2274" priority="2290" operator="lessThan">
      <formula>0</formula>
    </cfRule>
  </conditionalFormatting>
  <conditionalFormatting sqref="BO75">
    <cfRule type="cellIs" dxfId="2273" priority="2289" operator="lessThan">
      <formula>0</formula>
    </cfRule>
  </conditionalFormatting>
  <conditionalFormatting sqref="BO74">
    <cfRule type="cellIs" dxfId="2272" priority="2288" operator="lessThan">
      <formula>0</formula>
    </cfRule>
  </conditionalFormatting>
  <conditionalFormatting sqref="BO76">
    <cfRule type="cellIs" dxfId="2271" priority="2287" operator="lessThan">
      <formula>0</formula>
    </cfRule>
  </conditionalFormatting>
  <conditionalFormatting sqref="BO6:BO10 BO19:BO21 BO23:BO47">
    <cfRule type="cellIs" dxfId="2270" priority="2286" operator="greaterThan">
      <formula>0</formula>
    </cfRule>
  </conditionalFormatting>
  <conditionalFormatting sqref="BO78">
    <cfRule type="cellIs" dxfId="2269" priority="2284" operator="greaterThan">
      <formula>0</formula>
    </cfRule>
  </conditionalFormatting>
  <conditionalFormatting sqref="BO79">
    <cfRule type="cellIs" dxfId="2268" priority="2283" operator="lessThan">
      <formula>0</formula>
    </cfRule>
  </conditionalFormatting>
  <conditionalFormatting sqref="BO79">
    <cfRule type="cellIs" dxfId="2267" priority="2282" operator="greaterThan">
      <formula>0</formula>
    </cfRule>
  </conditionalFormatting>
  <conditionalFormatting sqref="BO50">
    <cfRule type="cellIs" dxfId="2266" priority="2280" operator="greaterThan">
      <formula>0</formula>
    </cfRule>
  </conditionalFormatting>
  <conditionalFormatting sqref="BP78">
    <cfRule type="cellIs" dxfId="2265" priority="2272" operator="lessThan">
      <formula>0</formula>
    </cfRule>
  </conditionalFormatting>
  <conditionalFormatting sqref="BP57">
    <cfRule type="cellIs" dxfId="2264" priority="2279" operator="lessThan">
      <formula>0</formula>
    </cfRule>
  </conditionalFormatting>
  <conditionalFormatting sqref="BP50">
    <cfRule type="cellIs" dxfId="2263" priority="2268" operator="lessThan">
      <formula>0</formula>
    </cfRule>
  </conditionalFormatting>
  <conditionalFormatting sqref="BP6 BP23:BP47">
    <cfRule type="cellIs" dxfId="2262" priority="2278" operator="lessThan">
      <formula>0</formula>
    </cfRule>
  </conditionalFormatting>
  <conditionalFormatting sqref="BP19:BP21 BP7:BP10">
    <cfRule type="cellIs" dxfId="2261" priority="2277" operator="lessThan">
      <formula>0</formula>
    </cfRule>
  </conditionalFormatting>
  <conditionalFormatting sqref="BP75">
    <cfRule type="cellIs" dxfId="2260" priority="2276" operator="lessThan">
      <formula>0</formula>
    </cfRule>
  </conditionalFormatting>
  <conditionalFormatting sqref="BP74">
    <cfRule type="cellIs" dxfId="2259" priority="2275" operator="lessThan">
      <formula>0</formula>
    </cfRule>
  </conditionalFormatting>
  <conditionalFormatting sqref="BP76">
    <cfRule type="cellIs" dxfId="2258" priority="2274" operator="lessThan">
      <formula>0</formula>
    </cfRule>
  </conditionalFormatting>
  <conditionalFormatting sqref="BP6:BP10 BP19:BP21 BP23:BP47">
    <cfRule type="cellIs" dxfId="2257" priority="2273" operator="greaterThan">
      <formula>0</formula>
    </cfRule>
  </conditionalFormatting>
  <conditionalFormatting sqref="BP78">
    <cfRule type="cellIs" dxfId="2256" priority="2271" operator="greaterThan">
      <formula>0</formula>
    </cfRule>
  </conditionalFormatting>
  <conditionalFormatting sqref="BP79">
    <cfRule type="cellIs" dxfId="2255" priority="2270" operator="lessThan">
      <formula>0</formula>
    </cfRule>
  </conditionalFormatting>
  <conditionalFormatting sqref="BP79">
    <cfRule type="cellIs" dxfId="2254" priority="2269" operator="greaterThan">
      <formula>0</formula>
    </cfRule>
  </conditionalFormatting>
  <conditionalFormatting sqref="BP50">
    <cfRule type="cellIs" dxfId="2253" priority="2267" operator="greaterThan">
      <formula>0</formula>
    </cfRule>
  </conditionalFormatting>
  <conditionalFormatting sqref="BQ78">
    <cfRule type="cellIs" dxfId="2252" priority="2259" operator="lessThan">
      <formula>0</formula>
    </cfRule>
  </conditionalFormatting>
  <conditionalFormatting sqref="BQ57">
    <cfRule type="cellIs" dxfId="2251" priority="2266" operator="lessThan">
      <formula>0</formula>
    </cfRule>
  </conditionalFormatting>
  <conditionalFormatting sqref="BQ50">
    <cfRule type="cellIs" dxfId="2250" priority="2255" operator="lessThan">
      <formula>0</formula>
    </cfRule>
  </conditionalFormatting>
  <conditionalFormatting sqref="BQ6 BQ23:BQ47">
    <cfRule type="cellIs" dxfId="2249" priority="2265" operator="lessThan">
      <formula>0</formula>
    </cfRule>
  </conditionalFormatting>
  <conditionalFormatting sqref="BQ19:BQ21 BQ7:BQ10">
    <cfRule type="cellIs" dxfId="2248" priority="2264" operator="lessThan">
      <formula>0</formula>
    </cfRule>
  </conditionalFormatting>
  <conditionalFormatting sqref="BQ75">
    <cfRule type="cellIs" dxfId="2247" priority="2263" operator="lessThan">
      <formula>0</formula>
    </cfRule>
  </conditionalFormatting>
  <conditionalFormatting sqref="BQ74">
    <cfRule type="cellIs" dxfId="2246" priority="2262" operator="lessThan">
      <formula>0</formula>
    </cfRule>
  </conditionalFormatting>
  <conditionalFormatting sqref="BQ76">
    <cfRule type="cellIs" dxfId="2245" priority="2261" operator="lessThan">
      <formula>0</formula>
    </cfRule>
  </conditionalFormatting>
  <conditionalFormatting sqref="BQ6:BQ10 BQ19:BQ21 BQ23:BQ47">
    <cfRule type="cellIs" dxfId="2244" priority="2260" operator="greaterThan">
      <formula>0</formula>
    </cfRule>
  </conditionalFormatting>
  <conditionalFormatting sqref="BQ78">
    <cfRule type="cellIs" dxfId="2243" priority="2258" operator="greaterThan">
      <formula>0</formula>
    </cfRule>
  </conditionalFormatting>
  <conditionalFormatting sqref="BQ79">
    <cfRule type="cellIs" dxfId="2242" priority="2257" operator="lessThan">
      <formula>0</formula>
    </cfRule>
  </conditionalFormatting>
  <conditionalFormatting sqref="BQ79">
    <cfRule type="cellIs" dxfId="2241" priority="2256" operator="greaterThan">
      <formula>0</formula>
    </cfRule>
  </conditionalFormatting>
  <conditionalFormatting sqref="BQ50">
    <cfRule type="cellIs" dxfId="2240" priority="2254" operator="greaterThan">
      <formula>0</formula>
    </cfRule>
  </conditionalFormatting>
  <conditionalFormatting sqref="BR78">
    <cfRule type="cellIs" dxfId="2239" priority="2246" operator="lessThan">
      <formula>0</formula>
    </cfRule>
  </conditionalFormatting>
  <conditionalFormatting sqref="BR57">
    <cfRule type="cellIs" dxfId="2238" priority="2253" operator="lessThan">
      <formula>0</formula>
    </cfRule>
  </conditionalFormatting>
  <conditionalFormatting sqref="BR50">
    <cfRule type="cellIs" dxfId="2237" priority="2242" operator="lessThan">
      <formula>0</formula>
    </cfRule>
  </conditionalFormatting>
  <conditionalFormatting sqref="BR6 BR23:BR47">
    <cfRule type="cellIs" dxfId="2236" priority="2252" operator="lessThan">
      <formula>0</formula>
    </cfRule>
  </conditionalFormatting>
  <conditionalFormatting sqref="BR19:BR21 BR7:BR10">
    <cfRule type="cellIs" dxfId="2235" priority="2251" operator="lessThan">
      <formula>0</formula>
    </cfRule>
  </conditionalFormatting>
  <conditionalFormatting sqref="BR75">
    <cfRule type="cellIs" dxfId="2234" priority="2250" operator="lessThan">
      <formula>0</formula>
    </cfRule>
  </conditionalFormatting>
  <conditionalFormatting sqref="BR74">
    <cfRule type="cellIs" dxfId="2233" priority="2249" operator="lessThan">
      <formula>0</formula>
    </cfRule>
  </conditionalFormatting>
  <conditionalFormatting sqref="BR76">
    <cfRule type="cellIs" dxfId="2232" priority="2248" operator="lessThan">
      <formula>0</formula>
    </cfRule>
  </conditionalFormatting>
  <conditionalFormatting sqref="BR6:BR10 BR19:BR21 BR23:BR47">
    <cfRule type="cellIs" dxfId="2231" priority="2247" operator="greaterThan">
      <formula>0</formula>
    </cfRule>
  </conditionalFormatting>
  <conditionalFormatting sqref="BR78">
    <cfRule type="cellIs" dxfId="2230" priority="2245" operator="greaterThan">
      <formula>0</formula>
    </cfRule>
  </conditionalFormatting>
  <conditionalFormatting sqref="BR79">
    <cfRule type="cellIs" dxfId="2229" priority="2244" operator="lessThan">
      <formula>0</formula>
    </cfRule>
  </conditionalFormatting>
  <conditionalFormatting sqref="BR79">
    <cfRule type="cellIs" dxfId="2228" priority="2243" operator="greaterThan">
      <formula>0</formula>
    </cfRule>
  </conditionalFormatting>
  <conditionalFormatting sqref="BR50">
    <cfRule type="cellIs" dxfId="2227" priority="2241" operator="greaterThan">
      <formula>0</formula>
    </cfRule>
  </conditionalFormatting>
  <conditionalFormatting sqref="BS78">
    <cfRule type="cellIs" dxfId="2226" priority="2233" operator="lessThan">
      <formula>0</formula>
    </cfRule>
  </conditionalFormatting>
  <conditionalFormatting sqref="BS57">
    <cfRule type="cellIs" dxfId="2225" priority="2240" operator="lessThan">
      <formula>0</formula>
    </cfRule>
  </conditionalFormatting>
  <conditionalFormatting sqref="BS50">
    <cfRule type="cellIs" dxfId="2224" priority="2229" operator="lessThan">
      <formula>0</formula>
    </cfRule>
  </conditionalFormatting>
  <conditionalFormatting sqref="BS6 BS23:BS47">
    <cfRule type="cellIs" dxfId="2223" priority="2239" operator="lessThan">
      <formula>0</formula>
    </cfRule>
  </conditionalFormatting>
  <conditionalFormatting sqref="BS19:BS21 BS7:BS10">
    <cfRule type="cellIs" dxfId="2222" priority="2238" operator="lessThan">
      <formula>0</formula>
    </cfRule>
  </conditionalFormatting>
  <conditionalFormatting sqref="BS75">
    <cfRule type="cellIs" dxfId="2221" priority="2237" operator="lessThan">
      <formula>0</formula>
    </cfRule>
  </conditionalFormatting>
  <conditionalFormatting sqref="BS74">
    <cfRule type="cellIs" dxfId="2220" priority="2236" operator="lessThan">
      <formula>0</formula>
    </cfRule>
  </conditionalFormatting>
  <conditionalFormatting sqref="BS76">
    <cfRule type="cellIs" dxfId="2219" priority="2235" operator="lessThan">
      <formula>0</formula>
    </cfRule>
  </conditionalFormatting>
  <conditionalFormatting sqref="BS6:BS10 BS19:BS21 BS23:BS47">
    <cfRule type="cellIs" dxfId="2218" priority="2234" operator="greaterThan">
      <formula>0</formula>
    </cfRule>
  </conditionalFormatting>
  <conditionalFormatting sqref="BS78">
    <cfRule type="cellIs" dxfId="2217" priority="2232" operator="greaterThan">
      <formula>0</formula>
    </cfRule>
  </conditionalFormatting>
  <conditionalFormatting sqref="BS79">
    <cfRule type="cellIs" dxfId="2216" priority="2231" operator="lessThan">
      <formula>0</formula>
    </cfRule>
  </conditionalFormatting>
  <conditionalFormatting sqref="BS79">
    <cfRule type="cellIs" dxfId="2215" priority="2230" operator="greaterThan">
      <formula>0</formula>
    </cfRule>
  </conditionalFormatting>
  <conditionalFormatting sqref="BS50">
    <cfRule type="cellIs" dxfId="2214" priority="2228" operator="greaterThan">
      <formula>0</formula>
    </cfRule>
  </conditionalFormatting>
  <conditionalFormatting sqref="BT78">
    <cfRule type="cellIs" dxfId="2213" priority="2220" operator="lessThan">
      <formula>0</formula>
    </cfRule>
  </conditionalFormatting>
  <conditionalFormatting sqref="BT57">
    <cfRule type="cellIs" dxfId="2212" priority="2227" operator="lessThan">
      <formula>0</formula>
    </cfRule>
  </conditionalFormatting>
  <conditionalFormatting sqref="BT50">
    <cfRule type="cellIs" dxfId="2211" priority="2216" operator="lessThan">
      <formula>0</formula>
    </cfRule>
  </conditionalFormatting>
  <conditionalFormatting sqref="BT6 BT23:BT47">
    <cfRule type="cellIs" dxfId="2210" priority="2226" operator="lessThan">
      <formula>0</formula>
    </cfRule>
  </conditionalFormatting>
  <conditionalFormatting sqref="BT19:BT21 BT7:BT10">
    <cfRule type="cellIs" dxfId="2209" priority="2225" operator="lessThan">
      <formula>0</formula>
    </cfRule>
  </conditionalFormatting>
  <conditionalFormatting sqref="BT75">
    <cfRule type="cellIs" dxfId="2208" priority="2224" operator="lessThan">
      <formula>0</formula>
    </cfRule>
  </conditionalFormatting>
  <conditionalFormatting sqref="BT74">
    <cfRule type="cellIs" dxfId="2207" priority="2223" operator="lessThan">
      <formula>0</formula>
    </cfRule>
  </conditionalFormatting>
  <conditionalFormatting sqref="BT76">
    <cfRule type="cellIs" dxfId="2206" priority="2222" operator="lessThan">
      <formula>0</formula>
    </cfRule>
  </conditionalFormatting>
  <conditionalFormatting sqref="BT6:BT10 BT19:BT21 BT23:BT47">
    <cfRule type="cellIs" dxfId="2205" priority="2221" operator="greaterThan">
      <formula>0</formula>
    </cfRule>
  </conditionalFormatting>
  <conditionalFormatting sqref="BT78">
    <cfRule type="cellIs" dxfId="2204" priority="2219" operator="greaterThan">
      <formula>0</formula>
    </cfRule>
  </conditionalFormatting>
  <conditionalFormatting sqref="BT79">
    <cfRule type="cellIs" dxfId="2203" priority="2218" operator="lessThan">
      <formula>0</formula>
    </cfRule>
  </conditionalFormatting>
  <conditionalFormatting sqref="BT79">
    <cfRule type="cellIs" dxfId="2202" priority="2217" operator="greaterThan">
      <formula>0</formula>
    </cfRule>
  </conditionalFormatting>
  <conditionalFormatting sqref="BT50">
    <cfRule type="cellIs" dxfId="2201" priority="2215" operator="greaterThan">
      <formula>0</formula>
    </cfRule>
  </conditionalFormatting>
  <conditionalFormatting sqref="BU78">
    <cfRule type="cellIs" dxfId="2200" priority="2207" operator="lessThan">
      <formula>0</formula>
    </cfRule>
  </conditionalFormatting>
  <conditionalFormatting sqref="BU57">
    <cfRule type="cellIs" dxfId="2199" priority="2214" operator="lessThan">
      <formula>0</formula>
    </cfRule>
  </conditionalFormatting>
  <conditionalFormatting sqref="BU50">
    <cfRule type="cellIs" dxfId="2198" priority="2203" operator="lessThan">
      <formula>0</formula>
    </cfRule>
  </conditionalFormatting>
  <conditionalFormatting sqref="BU6 BU23:BU47">
    <cfRule type="cellIs" dxfId="2197" priority="2213" operator="lessThan">
      <formula>0</formula>
    </cfRule>
  </conditionalFormatting>
  <conditionalFormatting sqref="BU19:BU21 BU7:BU10">
    <cfRule type="cellIs" dxfId="2196" priority="2212" operator="lessThan">
      <formula>0</formula>
    </cfRule>
  </conditionalFormatting>
  <conditionalFormatting sqref="BU75">
    <cfRule type="cellIs" dxfId="2195" priority="2211" operator="lessThan">
      <formula>0</formula>
    </cfRule>
  </conditionalFormatting>
  <conditionalFormatting sqref="BU74">
    <cfRule type="cellIs" dxfId="2194" priority="2210" operator="lessThan">
      <formula>0</formula>
    </cfRule>
  </conditionalFormatting>
  <conditionalFormatting sqref="BU76">
    <cfRule type="cellIs" dxfId="2193" priority="2209" operator="lessThan">
      <formula>0</formula>
    </cfRule>
  </conditionalFormatting>
  <conditionalFormatting sqref="BU6:BU10 BU19:BU21 BU23:BU47">
    <cfRule type="cellIs" dxfId="2192" priority="2208" operator="greaterThan">
      <formula>0</formula>
    </cfRule>
  </conditionalFormatting>
  <conditionalFormatting sqref="BU78">
    <cfRule type="cellIs" dxfId="2191" priority="2206" operator="greaterThan">
      <formula>0</formula>
    </cfRule>
  </conditionalFormatting>
  <conditionalFormatting sqref="BU79">
    <cfRule type="cellIs" dxfId="2190" priority="2205" operator="lessThan">
      <formula>0</formula>
    </cfRule>
  </conditionalFormatting>
  <conditionalFormatting sqref="BU79">
    <cfRule type="cellIs" dxfId="2189" priority="2204" operator="greaterThan">
      <formula>0</formula>
    </cfRule>
  </conditionalFormatting>
  <conditionalFormatting sqref="BU50">
    <cfRule type="cellIs" dxfId="2188" priority="2202" operator="greaterThan">
      <formula>0</formula>
    </cfRule>
  </conditionalFormatting>
  <conditionalFormatting sqref="BV78">
    <cfRule type="cellIs" dxfId="2187" priority="2194" operator="lessThan">
      <formula>0</formula>
    </cfRule>
  </conditionalFormatting>
  <conditionalFormatting sqref="BV57">
    <cfRule type="cellIs" dxfId="2186" priority="2201" operator="lessThan">
      <formula>0</formula>
    </cfRule>
  </conditionalFormatting>
  <conditionalFormatting sqref="BV50">
    <cfRule type="cellIs" dxfId="2185" priority="2190" operator="lessThan">
      <formula>0</formula>
    </cfRule>
  </conditionalFormatting>
  <conditionalFormatting sqref="BV6 BV23:BV47">
    <cfRule type="cellIs" dxfId="2184" priority="2200" operator="lessThan">
      <formula>0</formula>
    </cfRule>
  </conditionalFormatting>
  <conditionalFormatting sqref="BV19:BV21 BV7:BV10">
    <cfRule type="cellIs" dxfId="2183" priority="2199" operator="lessThan">
      <formula>0</formula>
    </cfRule>
  </conditionalFormatting>
  <conditionalFormatting sqref="BV75">
    <cfRule type="cellIs" dxfId="2182" priority="2198" operator="lessThan">
      <formula>0</formula>
    </cfRule>
  </conditionalFormatting>
  <conditionalFormatting sqref="BV74">
    <cfRule type="cellIs" dxfId="2181" priority="2197" operator="lessThan">
      <formula>0</formula>
    </cfRule>
  </conditionalFormatting>
  <conditionalFormatting sqref="BV76">
    <cfRule type="cellIs" dxfId="2180" priority="2196" operator="lessThan">
      <formula>0</formula>
    </cfRule>
  </conditionalFormatting>
  <conditionalFormatting sqref="BV6:BV10 BV19:BV21 BV23:BV47">
    <cfRule type="cellIs" dxfId="2179" priority="2195" operator="greaterThan">
      <formula>0</formula>
    </cfRule>
  </conditionalFormatting>
  <conditionalFormatting sqref="BV78">
    <cfRule type="cellIs" dxfId="2178" priority="2193" operator="greaterThan">
      <formula>0</formula>
    </cfRule>
  </conditionalFormatting>
  <conditionalFormatting sqref="BV79">
    <cfRule type="cellIs" dxfId="2177" priority="2192" operator="lessThan">
      <formula>0</formula>
    </cfRule>
  </conditionalFormatting>
  <conditionalFormatting sqref="BV79">
    <cfRule type="cellIs" dxfId="2176" priority="2191" operator="greaterThan">
      <formula>0</formula>
    </cfRule>
  </conditionalFormatting>
  <conditionalFormatting sqref="BV50">
    <cfRule type="cellIs" dxfId="2175" priority="2189" operator="greaterThan">
      <formula>0</formula>
    </cfRule>
  </conditionalFormatting>
  <conditionalFormatting sqref="BW78">
    <cfRule type="cellIs" dxfId="2174" priority="2181" operator="lessThan">
      <formula>0</formula>
    </cfRule>
  </conditionalFormatting>
  <conditionalFormatting sqref="BW57">
    <cfRule type="cellIs" dxfId="2173" priority="2188" operator="lessThan">
      <formula>0</formula>
    </cfRule>
  </conditionalFormatting>
  <conditionalFormatting sqref="BW50">
    <cfRule type="cellIs" dxfId="2172" priority="2177" operator="lessThan">
      <formula>0</formula>
    </cfRule>
  </conditionalFormatting>
  <conditionalFormatting sqref="BW6 BW23:BW47">
    <cfRule type="cellIs" dxfId="2171" priority="2187" operator="lessThan">
      <formula>0</formula>
    </cfRule>
  </conditionalFormatting>
  <conditionalFormatting sqref="BW19:BW21 BW7:BW10">
    <cfRule type="cellIs" dxfId="2170" priority="2186" operator="lessThan">
      <formula>0</formula>
    </cfRule>
  </conditionalFormatting>
  <conditionalFormatting sqref="BW75">
    <cfRule type="cellIs" dxfId="2169" priority="2185" operator="lessThan">
      <formula>0</formula>
    </cfRule>
  </conditionalFormatting>
  <conditionalFormatting sqref="BW74">
    <cfRule type="cellIs" dxfId="2168" priority="2184" operator="lessThan">
      <formula>0</formula>
    </cfRule>
  </conditionalFormatting>
  <conditionalFormatting sqref="BW76">
    <cfRule type="cellIs" dxfId="2167" priority="2183" operator="lessThan">
      <formula>0</formula>
    </cfRule>
  </conditionalFormatting>
  <conditionalFormatting sqref="BW6:BW10 BW19:BW21 BW23:BW47">
    <cfRule type="cellIs" dxfId="2166" priority="2182" operator="greaterThan">
      <formula>0</formula>
    </cfRule>
  </conditionalFormatting>
  <conditionalFormatting sqref="BW78">
    <cfRule type="cellIs" dxfId="2165" priority="2180" operator="greaterThan">
      <formula>0</formula>
    </cfRule>
  </conditionalFormatting>
  <conditionalFormatting sqref="BW79">
    <cfRule type="cellIs" dxfId="2164" priority="2179" operator="lessThan">
      <formula>0</formula>
    </cfRule>
  </conditionalFormatting>
  <conditionalFormatting sqref="BW79">
    <cfRule type="cellIs" dxfId="2163" priority="2178" operator="greaterThan">
      <formula>0</formula>
    </cfRule>
  </conditionalFormatting>
  <conditionalFormatting sqref="BW50">
    <cfRule type="cellIs" dxfId="2162" priority="2176" operator="greaterThan">
      <formula>0</formula>
    </cfRule>
  </conditionalFormatting>
  <conditionalFormatting sqref="BX78">
    <cfRule type="cellIs" dxfId="2161" priority="2168" operator="lessThan">
      <formula>0</formula>
    </cfRule>
  </conditionalFormatting>
  <conditionalFormatting sqref="BX57">
    <cfRule type="cellIs" dxfId="2160" priority="2175" operator="lessThan">
      <formula>0</formula>
    </cfRule>
  </conditionalFormatting>
  <conditionalFormatting sqref="BX50">
    <cfRule type="cellIs" dxfId="2159" priority="2164" operator="lessThan">
      <formula>0</formula>
    </cfRule>
  </conditionalFormatting>
  <conditionalFormatting sqref="BX6 BX23:BX47">
    <cfRule type="cellIs" dxfId="2158" priority="2174" operator="lessThan">
      <formula>0</formula>
    </cfRule>
  </conditionalFormatting>
  <conditionalFormatting sqref="BX19:BX21 BX7:BX10">
    <cfRule type="cellIs" dxfId="2157" priority="2173" operator="lessThan">
      <formula>0</formula>
    </cfRule>
  </conditionalFormatting>
  <conditionalFormatting sqref="BX75">
    <cfRule type="cellIs" dxfId="2156" priority="2172" operator="lessThan">
      <formula>0</formula>
    </cfRule>
  </conditionalFormatting>
  <conditionalFormatting sqref="BX74">
    <cfRule type="cellIs" dxfId="2155" priority="2171" operator="lessThan">
      <formula>0</formula>
    </cfRule>
  </conditionalFormatting>
  <conditionalFormatting sqref="BX76">
    <cfRule type="cellIs" dxfId="2154" priority="2170" operator="lessThan">
      <formula>0</formula>
    </cfRule>
  </conditionalFormatting>
  <conditionalFormatting sqref="BX6:BX10 BX19:BX21 BX23:BX47">
    <cfRule type="cellIs" dxfId="2153" priority="2169" operator="greaterThan">
      <formula>0</formula>
    </cfRule>
  </conditionalFormatting>
  <conditionalFormatting sqref="BX78">
    <cfRule type="cellIs" dxfId="2152" priority="2167" operator="greaterThan">
      <formula>0</formula>
    </cfRule>
  </conditionalFormatting>
  <conditionalFormatting sqref="BX79">
    <cfRule type="cellIs" dxfId="2151" priority="2166" operator="lessThan">
      <formula>0</formula>
    </cfRule>
  </conditionalFormatting>
  <conditionalFormatting sqref="BX79">
    <cfRule type="cellIs" dxfId="2150" priority="2165" operator="greaterThan">
      <formula>0</formula>
    </cfRule>
  </conditionalFormatting>
  <conditionalFormatting sqref="BX50">
    <cfRule type="cellIs" dxfId="2149" priority="2163" operator="greaterThan">
      <formula>0</formula>
    </cfRule>
  </conditionalFormatting>
  <conditionalFormatting sqref="BY78">
    <cfRule type="cellIs" dxfId="2148" priority="2155" operator="lessThan">
      <formula>0</formula>
    </cfRule>
  </conditionalFormatting>
  <conditionalFormatting sqref="BY57">
    <cfRule type="cellIs" dxfId="2147" priority="2162" operator="lessThan">
      <formula>0</formula>
    </cfRule>
  </conditionalFormatting>
  <conditionalFormatting sqref="BY50">
    <cfRule type="cellIs" dxfId="2146" priority="2151" operator="lessThan">
      <formula>0</formula>
    </cfRule>
  </conditionalFormatting>
  <conditionalFormatting sqref="BY6 BY23:BY47">
    <cfRule type="cellIs" dxfId="2145" priority="2161" operator="lessThan">
      <formula>0</formula>
    </cfRule>
  </conditionalFormatting>
  <conditionalFormatting sqref="BY19:BY21 BY7:BY10">
    <cfRule type="cellIs" dxfId="2144" priority="2160" operator="lessThan">
      <formula>0</formula>
    </cfRule>
  </conditionalFormatting>
  <conditionalFormatting sqref="BY75">
    <cfRule type="cellIs" dxfId="2143" priority="2159" operator="lessThan">
      <formula>0</formula>
    </cfRule>
  </conditionalFormatting>
  <conditionalFormatting sqref="BY74">
    <cfRule type="cellIs" dxfId="2142" priority="2158" operator="lessThan">
      <formula>0</formula>
    </cfRule>
  </conditionalFormatting>
  <conditionalFormatting sqref="BY76">
    <cfRule type="cellIs" dxfId="2141" priority="2157" operator="lessThan">
      <formula>0</formula>
    </cfRule>
  </conditionalFormatting>
  <conditionalFormatting sqref="BY6:BY10 BY19:BY21 BY23:BY47">
    <cfRule type="cellIs" dxfId="2140" priority="2156" operator="greaterThan">
      <formula>0</formula>
    </cfRule>
  </conditionalFormatting>
  <conditionalFormatting sqref="BY78">
    <cfRule type="cellIs" dxfId="2139" priority="2154" operator="greaterThan">
      <formula>0</formula>
    </cfRule>
  </conditionalFormatting>
  <conditionalFormatting sqref="BY79">
    <cfRule type="cellIs" dxfId="2138" priority="2153" operator="lessThan">
      <formula>0</formula>
    </cfRule>
  </conditionalFormatting>
  <conditionalFormatting sqref="BY79">
    <cfRule type="cellIs" dxfId="2137" priority="2152" operator="greaterThan">
      <formula>0</formula>
    </cfRule>
  </conditionalFormatting>
  <conditionalFormatting sqref="BY50">
    <cfRule type="cellIs" dxfId="2136" priority="2150" operator="greaterThan">
      <formula>0</formula>
    </cfRule>
  </conditionalFormatting>
  <conditionalFormatting sqref="BZ78">
    <cfRule type="cellIs" dxfId="2135" priority="2142" operator="lessThan">
      <formula>0</formula>
    </cfRule>
  </conditionalFormatting>
  <conditionalFormatting sqref="BZ57">
    <cfRule type="cellIs" dxfId="2134" priority="2149" operator="lessThan">
      <formula>0</formula>
    </cfRule>
  </conditionalFormatting>
  <conditionalFormatting sqref="BZ50">
    <cfRule type="cellIs" dxfId="2133" priority="2138" operator="lessThan">
      <formula>0</formula>
    </cfRule>
  </conditionalFormatting>
  <conditionalFormatting sqref="BZ6 BZ23:BZ47">
    <cfRule type="cellIs" dxfId="2132" priority="2148" operator="lessThan">
      <formula>0</formula>
    </cfRule>
  </conditionalFormatting>
  <conditionalFormatting sqref="BZ19:BZ21 BZ7:BZ10">
    <cfRule type="cellIs" dxfId="2131" priority="2147" operator="lessThan">
      <formula>0</formula>
    </cfRule>
  </conditionalFormatting>
  <conditionalFormatting sqref="BZ75">
    <cfRule type="cellIs" dxfId="2130" priority="2146" operator="lessThan">
      <formula>0</formula>
    </cfRule>
  </conditionalFormatting>
  <conditionalFormatting sqref="BZ74">
    <cfRule type="cellIs" dxfId="2129" priority="2145" operator="lessThan">
      <formula>0</formula>
    </cfRule>
  </conditionalFormatting>
  <conditionalFormatting sqref="BZ76">
    <cfRule type="cellIs" dxfId="2128" priority="2144" operator="lessThan">
      <formula>0</formula>
    </cfRule>
  </conditionalFormatting>
  <conditionalFormatting sqref="BZ6:BZ10 BZ19:BZ21 BZ23:BZ47">
    <cfRule type="cellIs" dxfId="2127" priority="2143" operator="greaterThan">
      <formula>0</formula>
    </cfRule>
  </conditionalFormatting>
  <conditionalFormatting sqref="BZ78">
    <cfRule type="cellIs" dxfId="2126" priority="2141" operator="greaterThan">
      <formula>0</formula>
    </cfRule>
  </conditionalFormatting>
  <conditionalFormatting sqref="BZ79">
    <cfRule type="cellIs" dxfId="2125" priority="2140" operator="lessThan">
      <formula>0</formula>
    </cfRule>
  </conditionalFormatting>
  <conditionalFormatting sqref="BZ79">
    <cfRule type="cellIs" dxfId="2124" priority="2139" operator="greaterThan">
      <formula>0</formula>
    </cfRule>
  </conditionalFormatting>
  <conditionalFormatting sqref="BZ50">
    <cfRule type="cellIs" dxfId="2123" priority="2137" operator="greaterThan">
      <formula>0</formula>
    </cfRule>
  </conditionalFormatting>
  <conditionalFormatting sqref="CA78">
    <cfRule type="cellIs" dxfId="2122" priority="2129" operator="lessThan">
      <formula>0</formula>
    </cfRule>
  </conditionalFormatting>
  <conditionalFormatting sqref="CA57">
    <cfRule type="cellIs" dxfId="2121" priority="2136" operator="lessThan">
      <formula>0</formula>
    </cfRule>
  </conditionalFormatting>
  <conditionalFormatting sqref="CA50">
    <cfRule type="cellIs" dxfId="2120" priority="2125" operator="lessThan">
      <formula>0</formula>
    </cfRule>
  </conditionalFormatting>
  <conditionalFormatting sqref="CA6 CA23:CA47">
    <cfRule type="cellIs" dxfId="2119" priority="2135" operator="lessThan">
      <formula>0</formula>
    </cfRule>
  </conditionalFormatting>
  <conditionalFormatting sqref="CA19:CA21 CA7:CA10">
    <cfRule type="cellIs" dxfId="2118" priority="2134" operator="lessThan">
      <formula>0</formula>
    </cfRule>
  </conditionalFormatting>
  <conditionalFormatting sqref="CA75">
    <cfRule type="cellIs" dxfId="2117" priority="2133" operator="lessThan">
      <formula>0</formula>
    </cfRule>
  </conditionalFormatting>
  <conditionalFormatting sqref="CA74">
    <cfRule type="cellIs" dxfId="2116" priority="2132" operator="lessThan">
      <formula>0</formula>
    </cfRule>
  </conditionalFormatting>
  <conditionalFormatting sqref="CA76">
    <cfRule type="cellIs" dxfId="2115" priority="2131" operator="lessThan">
      <formula>0</formula>
    </cfRule>
  </conditionalFormatting>
  <conditionalFormatting sqref="CA6:CA10 CA19:CA21 CA23:CA47">
    <cfRule type="cellIs" dxfId="2114" priority="2130" operator="greaterThan">
      <formula>0</formula>
    </cfRule>
  </conditionalFormatting>
  <conditionalFormatting sqref="CA78">
    <cfRule type="cellIs" dxfId="2113" priority="2128" operator="greaterThan">
      <formula>0</formula>
    </cfRule>
  </conditionalFormatting>
  <conditionalFormatting sqref="CA79">
    <cfRule type="cellIs" dxfId="2112" priority="2127" operator="lessThan">
      <formula>0</formula>
    </cfRule>
  </conditionalFormatting>
  <conditionalFormatting sqref="CA79">
    <cfRule type="cellIs" dxfId="2111" priority="2126" operator="greaterThan">
      <formula>0</formula>
    </cfRule>
  </conditionalFormatting>
  <conditionalFormatting sqref="CA50">
    <cfRule type="cellIs" dxfId="2110" priority="2124" operator="greaterThan">
      <formula>0</formula>
    </cfRule>
  </conditionalFormatting>
  <conditionalFormatting sqref="CB78">
    <cfRule type="cellIs" dxfId="2109" priority="2116" operator="lessThan">
      <formula>0</formula>
    </cfRule>
  </conditionalFormatting>
  <conditionalFormatting sqref="CB57">
    <cfRule type="cellIs" dxfId="2108" priority="2123" operator="lessThan">
      <formula>0</formula>
    </cfRule>
  </conditionalFormatting>
  <conditionalFormatting sqref="CB50">
    <cfRule type="cellIs" dxfId="2107" priority="2112" operator="lessThan">
      <formula>0</formula>
    </cfRule>
  </conditionalFormatting>
  <conditionalFormatting sqref="CB6 CB23:CB47">
    <cfRule type="cellIs" dxfId="2106" priority="2122" operator="lessThan">
      <formula>0</formula>
    </cfRule>
  </conditionalFormatting>
  <conditionalFormatting sqref="CB19:CB21 CB7:CB10">
    <cfRule type="cellIs" dxfId="2105" priority="2121" operator="lessThan">
      <formula>0</formula>
    </cfRule>
  </conditionalFormatting>
  <conditionalFormatting sqref="CB75">
    <cfRule type="cellIs" dxfId="2104" priority="2120" operator="lessThan">
      <formula>0</formula>
    </cfRule>
  </conditionalFormatting>
  <conditionalFormatting sqref="CB74">
    <cfRule type="cellIs" dxfId="2103" priority="2119" operator="lessThan">
      <formula>0</formula>
    </cfRule>
  </conditionalFormatting>
  <conditionalFormatting sqref="CB76">
    <cfRule type="cellIs" dxfId="2102" priority="2118" operator="lessThan">
      <formula>0</formula>
    </cfRule>
  </conditionalFormatting>
  <conditionalFormatting sqref="CB6:CB10 CB19:CB21 CB23:CB47">
    <cfRule type="cellIs" dxfId="2101" priority="2117" operator="greaterThan">
      <formula>0</formula>
    </cfRule>
  </conditionalFormatting>
  <conditionalFormatting sqref="CB78">
    <cfRule type="cellIs" dxfId="2100" priority="2115" operator="greaterThan">
      <formula>0</formula>
    </cfRule>
  </conditionalFormatting>
  <conditionalFormatting sqref="CB79">
    <cfRule type="cellIs" dxfId="2099" priority="2114" operator="lessThan">
      <formula>0</formula>
    </cfRule>
  </conditionalFormatting>
  <conditionalFormatting sqref="CB79">
    <cfRule type="cellIs" dxfId="2098" priority="2113" operator="greaterThan">
      <formula>0</formula>
    </cfRule>
  </conditionalFormatting>
  <conditionalFormatting sqref="CB50">
    <cfRule type="cellIs" dxfId="2097" priority="2111" operator="greaterThan">
      <formula>0</formula>
    </cfRule>
  </conditionalFormatting>
  <conditionalFormatting sqref="CC78">
    <cfRule type="cellIs" dxfId="2096" priority="2103" operator="lessThan">
      <formula>0</formula>
    </cfRule>
  </conditionalFormatting>
  <conditionalFormatting sqref="CC57">
    <cfRule type="cellIs" dxfId="2095" priority="2110" operator="lessThan">
      <formula>0</formula>
    </cfRule>
  </conditionalFormatting>
  <conditionalFormatting sqref="CC50">
    <cfRule type="cellIs" dxfId="2094" priority="2099" operator="lessThan">
      <formula>0</formula>
    </cfRule>
  </conditionalFormatting>
  <conditionalFormatting sqref="CC6 CC23:CC47">
    <cfRule type="cellIs" dxfId="2093" priority="2109" operator="lessThan">
      <formula>0</formula>
    </cfRule>
  </conditionalFormatting>
  <conditionalFormatting sqref="CC19:CC21 CC7:CC10">
    <cfRule type="cellIs" dxfId="2092" priority="2108" operator="lessThan">
      <formula>0</formula>
    </cfRule>
  </conditionalFormatting>
  <conditionalFormatting sqref="CC75">
    <cfRule type="cellIs" dxfId="2091" priority="2107" operator="lessThan">
      <formula>0</formula>
    </cfRule>
  </conditionalFormatting>
  <conditionalFormatting sqref="CC74">
    <cfRule type="cellIs" dxfId="2090" priority="2106" operator="lessThan">
      <formula>0</formula>
    </cfRule>
  </conditionalFormatting>
  <conditionalFormatting sqref="CC76">
    <cfRule type="cellIs" dxfId="2089" priority="2105" operator="lessThan">
      <formula>0</formula>
    </cfRule>
  </conditionalFormatting>
  <conditionalFormatting sqref="CC6:CC10 CC19:CC21 CC23:CC47">
    <cfRule type="cellIs" dxfId="2088" priority="2104" operator="greaterThan">
      <formula>0</formula>
    </cfRule>
  </conditionalFormatting>
  <conditionalFormatting sqref="CC78">
    <cfRule type="cellIs" dxfId="2087" priority="2102" operator="greaterThan">
      <formula>0</formula>
    </cfRule>
  </conditionalFormatting>
  <conditionalFormatting sqref="CC79">
    <cfRule type="cellIs" dxfId="2086" priority="2101" operator="lessThan">
      <formula>0</formula>
    </cfRule>
  </conditionalFormatting>
  <conditionalFormatting sqref="CC79">
    <cfRule type="cellIs" dxfId="2085" priority="2100" operator="greaterThan">
      <formula>0</formula>
    </cfRule>
  </conditionalFormatting>
  <conditionalFormatting sqref="CC50">
    <cfRule type="cellIs" dxfId="2084" priority="2098" operator="greaterThan">
      <formula>0</formula>
    </cfRule>
  </conditionalFormatting>
  <conditionalFormatting sqref="CD78">
    <cfRule type="cellIs" dxfId="2083" priority="2090" operator="lessThan">
      <formula>0</formula>
    </cfRule>
  </conditionalFormatting>
  <conditionalFormatting sqref="CD57">
    <cfRule type="cellIs" dxfId="2082" priority="2097" operator="lessThan">
      <formula>0</formula>
    </cfRule>
  </conditionalFormatting>
  <conditionalFormatting sqref="CD50">
    <cfRule type="cellIs" dxfId="2081" priority="2086" operator="lessThan">
      <formula>0</formula>
    </cfRule>
  </conditionalFormatting>
  <conditionalFormatting sqref="CD6 CD23:CD47">
    <cfRule type="cellIs" dxfId="2080" priority="2096" operator="lessThan">
      <formula>0</formula>
    </cfRule>
  </conditionalFormatting>
  <conditionalFormatting sqref="CD19:CD21 CD7:CD10">
    <cfRule type="cellIs" dxfId="2079" priority="2095" operator="lessThan">
      <formula>0</formula>
    </cfRule>
  </conditionalFormatting>
  <conditionalFormatting sqref="CD75">
    <cfRule type="cellIs" dxfId="2078" priority="2094" operator="lessThan">
      <formula>0</formula>
    </cfRule>
  </conditionalFormatting>
  <conditionalFormatting sqref="CD74">
    <cfRule type="cellIs" dxfId="2077" priority="2093" operator="lessThan">
      <formula>0</formula>
    </cfRule>
  </conditionalFormatting>
  <conditionalFormatting sqref="CD76">
    <cfRule type="cellIs" dxfId="2076" priority="2092" operator="lessThan">
      <formula>0</formula>
    </cfRule>
  </conditionalFormatting>
  <conditionalFormatting sqref="CD6:CD10 CD19:CD21 CD23:CD47">
    <cfRule type="cellIs" dxfId="2075" priority="2091" operator="greaterThan">
      <formula>0</formula>
    </cfRule>
  </conditionalFormatting>
  <conditionalFormatting sqref="CD78">
    <cfRule type="cellIs" dxfId="2074" priority="2089" operator="greaterThan">
      <formula>0</formula>
    </cfRule>
  </conditionalFormatting>
  <conditionalFormatting sqref="CD79">
    <cfRule type="cellIs" dxfId="2073" priority="2088" operator="lessThan">
      <formula>0</formula>
    </cfRule>
  </conditionalFormatting>
  <conditionalFormatting sqref="CD79">
    <cfRule type="cellIs" dxfId="2072" priority="2087" operator="greaterThan">
      <formula>0</formula>
    </cfRule>
  </conditionalFormatting>
  <conditionalFormatting sqref="CD50">
    <cfRule type="cellIs" dxfId="2071" priority="2085" operator="greaterThan">
      <formula>0</formula>
    </cfRule>
  </conditionalFormatting>
  <conditionalFormatting sqref="CE78">
    <cfRule type="cellIs" dxfId="2070" priority="2077" operator="lessThan">
      <formula>0</formula>
    </cfRule>
  </conditionalFormatting>
  <conditionalFormatting sqref="CE57">
    <cfRule type="cellIs" dxfId="2069" priority="2084" operator="lessThan">
      <formula>0</formula>
    </cfRule>
  </conditionalFormatting>
  <conditionalFormatting sqref="CE50">
    <cfRule type="cellIs" dxfId="2068" priority="2073" operator="lessThan">
      <formula>0</formula>
    </cfRule>
  </conditionalFormatting>
  <conditionalFormatting sqref="CE6 CE23:CE47">
    <cfRule type="cellIs" dxfId="2067" priority="2083" operator="lessThan">
      <formula>0</formula>
    </cfRule>
  </conditionalFormatting>
  <conditionalFormatting sqref="CE19:CE21 CE7:CE10">
    <cfRule type="cellIs" dxfId="2066" priority="2082" operator="lessThan">
      <formula>0</formula>
    </cfRule>
  </conditionalFormatting>
  <conditionalFormatting sqref="CE75">
    <cfRule type="cellIs" dxfId="2065" priority="2081" operator="lessThan">
      <formula>0</formula>
    </cfRule>
  </conditionalFormatting>
  <conditionalFormatting sqref="CE74">
    <cfRule type="cellIs" dxfId="2064" priority="2080" operator="lessThan">
      <formula>0</formula>
    </cfRule>
  </conditionalFormatting>
  <conditionalFormatting sqref="CE76">
    <cfRule type="cellIs" dxfId="2063" priority="2079" operator="lessThan">
      <formula>0</formula>
    </cfRule>
  </conditionalFormatting>
  <conditionalFormatting sqref="CE6:CE10 CE19:CE21 CE23:CE47">
    <cfRule type="cellIs" dxfId="2062" priority="2078" operator="greaterThan">
      <formula>0</formula>
    </cfRule>
  </conditionalFormatting>
  <conditionalFormatting sqref="CE78">
    <cfRule type="cellIs" dxfId="2061" priority="2076" operator="greaterThan">
      <formula>0</formula>
    </cfRule>
  </conditionalFormatting>
  <conditionalFormatting sqref="CE79">
    <cfRule type="cellIs" dxfId="2060" priority="2075" operator="lessThan">
      <formula>0</formula>
    </cfRule>
  </conditionalFormatting>
  <conditionalFormatting sqref="CE79">
    <cfRule type="cellIs" dxfId="2059" priority="2074" operator="greaterThan">
      <formula>0</formula>
    </cfRule>
  </conditionalFormatting>
  <conditionalFormatting sqref="CE50">
    <cfRule type="cellIs" dxfId="2058" priority="2072" operator="greaterThan">
      <formula>0</formula>
    </cfRule>
  </conditionalFormatting>
  <conditionalFormatting sqref="CF78">
    <cfRule type="cellIs" dxfId="2057" priority="2064" operator="lessThan">
      <formula>0</formula>
    </cfRule>
  </conditionalFormatting>
  <conditionalFormatting sqref="CF57">
    <cfRule type="cellIs" dxfId="2056" priority="2071" operator="lessThan">
      <formula>0</formula>
    </cfRule>
  </conditionalFormatting>
  <conditionalFormatting sqref="CF50">
    <cfRule type="cellIs" dxfId="2055" priority="2060" operator="lessThan">
      <formula>0</formula>
    </cfRule>
  </conditionalFormatting>
  <conditionalFormatting sqref="CF6 CF23:CF47">
    <cfRule type="cellIs" dxfId="2054" priority="2070" operator="lessThan">
      <formula>0</formula>
    </cfRule>
  </conditionalFormatting>
  <conditionalFormatting sqref="CF19:CF21 CF7:CF10">
    <cfRule type="cellIs" dxfId="2053" priority="2069" operator="lessThan">
      <formula>0</formula>
    </cfRule>
  </conditionalFormatting>
  <conditionalFormatting sqref="CF75">
    <cfRule type="cellIs" dxfId="2052" priority="2068" operator="lessThan">
      <formula>0</formula>
    </cfRule>
  </conditionalFormatting>
  <conditionalFormatting sqref="CF74">
    <cfRule type="cellIs" dxfId="2051" priority="2067" operator="lessThan">
      <formula>0</formula>
    </cfRule>
  </conditionalFormatting>
  <conditionalFormatting sqref="CF76">
    <cfRule type="cellIs" dxfId="2050" priority="2066" operator="lessThan">
      <formula>0</formula>
    </cfRule>
  </conditionalFormatting>
  <conditionalFormatting sqref="CF6:CF10 CF19:CF21 CF23:CF47">
    <cfRule type="cellIs" dxfId="2049" priority="2065" operator="greaterThan">
      <formula>0</formula>
    </cfRule>
  </conditionalFormatting>
  <conditionalFormatting sqref="CF78">
    <cfRule type="cellIs" dxfId="2048" priority="2063" operator="greaterThan">
      <formula>0</formula>
    </cfRule>
  </conditionalFormatting>
  <conditionalFormatting sqref="CF79">
    <cfRule type="cellIs" dxfId="2047" priority="2062" operator="lessThan">
      <formula>0</formula>
    </cfRule>
  </conditionalFormatting>
  <conditionalFormatting sqref="CF79">
    <cfRule type="cellIs" dxfId="2046" priority="2061" operator="greaterThan">
      <formula>0</formula>
    </cfRule>
  </conditionalFormatting>
  <conditionalFormatting sqref="CF50">
    <cfRule type="cellIs" dxfId="2045" priority="2059" operator="greaterThan">
      <formula>0</formula>
    </cfRule>
  </conditionalFormatting>
  <conditionalFormatting sqref="CG78">
    <cfRule type="cellIs" dxfId="2044" priority="2051" operator="lessThan">
      <formula>0</formula>
    </cfRule>
  </conditionalFormatting>
  <conditionalFormatting sqref="CG57">
    <cfRule type="cellIs" dxfId="2043" priority="2058" operator="lessThan">
      <formula>0</formula>
    </cfRule>
  </conditionalFormatting>
  <conditionalFormatting sqref="CG50">
    <cfRule type="cellIs" dxfId="2042" priority="2047" operator="lessThan">
      <formula>0</formula>
    </cfRule>
  </conditionalFormatting>
  <conditionalFormatting sqref="CG6 CG23:CG47">
    <cfRule type="cellIs" dxfId="2041" priority="2057" operator="lessThan">
      <formula>0</formula>
    </cfRule>
  </conditionalFormatting>
  <conditionalFormatting sqref="CG19:CG21 CG7:CG10">
    <cfRule type="cellIs" dxfId="2040" priority="2056" operator="lessThan">
      <formula>0</formula>
    </cfRule>
  </conditionalFormatting>
  <conditionalFormatting sqref="CG75">
    <cfRule type="cellIs" dxfId="2039" priority="2055" operator="lessThan">
      <formula>0</formula>
    </cfRule>
  </conditionalFormatting>
  <conditionalFormatting sqref="CG74">
    <cfRule type="cellIs" dxfId="2038" priority="2054" operator="lessThan">
      <formula>0</formula>
    </cfRule>
  </conditionalFormatting>
  <conditionalFormatting sqref="CG76">
    <cfRule type="cellIs" dxfId="2037" priority="2053" operator="lessThan">
      <formula>0</formula>
    </cfRule>
  </conditionalFormatting>
  <conditionalFormatting sqref="CG6:CG10 CG19:CG21 CG23:CG47">
    <cfRule type="cellIs" dxfId="2036" priority="2052" operator="greaterThan">
      <formula>0</formula>
    </cfRule>
  </conditionalFormatting>
  <conditionalFormatting sqref="CG78">
    <cfRule type="cellIs" dxfId="2035" priority="2050" operator="greaterThan">
      <formula>0</formula>
    </cfRule>
  </conditionalFormatting>
  <conditionalFormatting sqref="CG79">
    <cfRule type="cellIs" dxfId="2034" priority="2049" operator="lessThan">
      <formula>0</formula>
    </cfRule>
  </conditionalFormatting>
  <conditionalFormatting sqref="CG79">
    <cfRule type="cellIs" dxfId="2033" priority="2048" operator="greaterThan">
      <formula>0</formula>
    </cfRule>
  </conditionalFormatting>
  <conditionalFormatting sqref="CG50">
    <cfRule type="cellIs" dxfId="2032" priority="2046" operator="greaterThan">
      <formula>0</formula>
    </cfRule>
  </conditionalFormatting>
  <conditionalFormatting sqref="CH78">
    <cfRule type="cellIs" dxfId="2031" priority="2038" operator="lessThan">
      <formula>0</formula>
    </cfRule>
  </conditionalFormatting>
  <conditionalFormatting sqref="CH57">
    <cfRule type="cellIs" dxfId="2030" priority="2045" operator="lessThan">
      <formula>0</formula>
    </cfRule>
  </conditionalFormatting>
  <conditionalFormatting sqref="CH50">
    <cfRule type="cellIs" dxfId="2029" priority="2034" operator="lessThan">
      <formula>0</formula>
    </cfRule>
  </conditionalFormatting>
  <conditionalFormatting sqref="CH6 CH23:CH47">
    <cfRule type="cellIs" dxfId="2028" priority="2044" operator="lessThan">
      <formula>0</formula>
    </cfRule>
  </conditionalFormatting>
  <conditionalFormatting sqref="CH19:CH21 CH7:CH10">
    <cfRule type="cellIs" dxfId="2027" priority="2043" operator="lessThan">
      <formula>0</formula>
    </cfRule>
  </conditionalFormatting>
  <conditionalFormatting sqref="CH75">
    <cfRule type="cellIs" dxfId="2026" priority="2042" operator="lessThan">
      <formula>0</formula>
    </cfRule>
  </conditionalFormatting>
  <conditionalFormatting sqref="CH74">
    <cfRule type="cellIs" dxfId="2025" priority="2041" operator="lessThan">
      <formula>0</formula>
    </cfRule>
  </conditionalFormatting>
  <conditionalFormatting sqref="CH76">
    <cfRule type="cellIs" dxfId="2024" priority="2040" operator="lessThan">
      <formula>0</formula>
    </cfRule>
  </conditionalFormatting>
  <conditionalFormatting sqref="CH6:CH10 CH19:CH21 CH23:CH47">
    <cfRule type="cellIs" dxfId="2023" priority="2039" operator="greaterThan">
      <formula>0</formula>
    </cfRule>
  </conditionalFormatting>
  <conditionalFormatting sqref="CH78">
    <cfRule type="cellIs" dxfId="2022" priority="2037" operator="greaterThan">
      <formula>0</formula>
    </cfRule>
  </conditionalFormatting>
  <conditionalFormatting sqref="CH79">
    <cfRule type="cellIs" dxfId="2021" priority="2036" operator="lessThan">
      <formula>0</formula>
    </cfRule>
  </conditionalFormatting>
  <conditionalFormatting sqref="CH79">
    <cfRule type="cellIs" dxfId="2020" priority="2035" operator="greaterThan">
      <formula>0</formula>
    </cfRule>
  </conditionalFormatting>
  <conditionalFormatting sqref="CH50">
    <cfRule type="cellIs" dxfId="2019" priority="2033" operator="greaterThan">
      <formula>0</formula>
    </cfRule>
  </conditionalFormatting>
  <conditionalFormatting sqref="CI78">
    <cfRule type="cellIs" dxfId="2018" priority="2025" operator="lessThan">
      <formula>0</formula>
    </cfRule>
  </conditionalFormatting>
  <conditionalFormatting sqref="CI57">
    <cfRule type="cellIs" dxfId="2017" priority="2032" operator="lessThan">
      <formula>0</formula>
    </cfRule>
  </conditionalFormatting>
  <conditionalFormatting sqref="CI50">
    <cfRule type="cellIs" dxfId="2016" priority="2021" operator="lessThan">
      <formula>0</formula>
    </cfRule>
  </conditionalFormatting>
  <conditionalFormatting sqref="CI6 CI23:CI47">
    <cfRule type="cellIs" dxfId="2015" priority="2031" operator="lessThan">
      <formula>0</formula>
    </cfRule>
  </conditionalFormatting>
  <conditionalFormatting sqref="CI19:CI21 CI7:CI10">
    <cfRule type="cellIs" dxfId="2014" priority="2030" operator="lessThan">
      <formula>0</formula>
    </cfRule>
  </conditionalFormatting>
  <conditionalFormatting sqref="CI75">
    <cfRule type="cellIs" dxfId="2013" priority="2029" operator="lessThan">
      <formula>0</formula>
    </cfRule>
  </conditionalFormatting>
  <conditionalFormatting sqref="CI74">
    <cfRule type="cellIs" dxfId="2012" priority="2028" operator="lessThan">
      <formula>0</formula>
    </cfRule>
  </conditionalFormatting>
  <conditionalFormatting sqref="CI76">
    <cfRule type="cellIs" dxfId="2011" priority="2027" operator="lessThan">
      <formula>0</formula>
    </cfRule>
  </conditionalFormatting>
  <conditionalFormatting sqref="CI6:CI10 CI19:CI21 CI23:CI47">
    <cfRule type="cellIs" dxfId="2010" priority="2026" operator="greaterThan">
      <formula>0</formula>
    </cfRule>
  </conditionalFormatting>
  <conditionalFormatting sqref="CI78">
    <cfRule type="cellIs" dxfId="2009" priority="2024" operator="greaterThan">
      <formula>0</formula>
    </cfRule>
  </conditionalFormatting>
  <conditionalFormatting sqref="CI79">
    <cfRule type="cellIs" dxfId="2008" priority="2023" operator="lessThan">
      <formula>0</formula>
    </cfRule>
  </conditionalFormatting>
  <conditionalFormatting sqref="CI79">
    <cfRule type="cellIs" dxfId="2007" priority="2022" operator="greaterThan">
      <formula>0</formula>
    </cfRule>
  </conditionalFormatting>
  <conditionalFormatting sqref="CI50">
    <cfRule type="cellIs" dxfId="2006" priority="2020" operator="greaterThan">
      <formula>0</formula>
    </cfRule>
  </conditionalFormatting>
  <conditionalFormatting sqref="CK78">
    <cfRule type="cellIs" dxfId="2005" priority="2012" operator="lessThan">
      <formula>0</formula>
    </cfRule>
  </conditionalFormatting>
  <conditionalFormatting sqref="CK57">
    <cfRule type="cellIs" dxfId="2004" priority="2019" operator="lessThan">
      <formula>0</formula>
    </cfRule>
  </conditionalFormatting>
  <conditionalFormatting sqref="CK50">
    <cfRule type="cellIs" dxfId="2003" priority="2008" operator="lessThan">
      <formula>0</formula>
    </cfRule>
  </conditionalFormatting>
  <conditionalFormatting sqref="CK6 CK23:CK47">
    <cfRule type="cellIs" dxfId="2002" priority="2018" operator="lessThan">
      <formula>0</formula>
    </cfRule>
  </conditionalFormatting>
  <conditionalFormatting sqref="CK19:CK21 CK7:CK10">
    <cfRule type="cellIs" dxfId="2001" priority="2017" operator="lessThan">
      <formula>0</formula>
    </cfRule>
  </conditionalFormatting>
  <conditionalFormatting sqref="CK75">
    <cfRule type="cellIs" dxfId="2000" priority="2016" operator="lessThan">
      <formula>0</formula>
    </cfRule>
  </conditionalFormatting>
  <conditionalFormatting sqref="CK74">
    <cfRule type="cellIs" dxfId="1999" priority="2015" operator="lessThan">
      <formula>0</formula>
    </cfRule>
  </conditionalFormatting>
  <conditionalFormatting sqref="CK76">
    <cfRule type="cellIs" dxfId="1998" priority="2014" operator="lessThan">
      <formula>0</formula>
    </cfRule>
  </conditionalFormatting>
  <conditionalFormatting sqref="CK6:CK10 CK19:CK21 CK23:CK47">
    <cfRule type="cellIs" dxfId="1997" priority="2013" operator="greaterThan">
      <formula>0</formula>
    </cfRule>
  </conditionalFormatting>
  <conditionalFormatting sqref="CK78">
    <cfRule type="cellIs" dxfId="1996" priority="2011" operator="greaterThan">
      <formula>0</formula>
    </cfRule>
  </conditionalFormatting>
  <conditionalFormatting sqref="CK79">
    <cfRule type="cellIs" dxfId="1995" priority="2010" operator="lessThan">
      <formula>0</formula>
    </cfRule>
  </conditionalFormatting>
  <conditionalFormatting sqref="CK79">
    <cfRule type="cellIs" dxfId="1994" priority="2009" operator="greaterThan">
      <formula>0</formula>
    </cfRule>
  </conditionalFormatting>
  <conditionalFormatting sqref="CK50">
    <cfRule type="cellIs" dxfId="1993" priority="2007" operator="greaterThan">
      <formula>0</formula>
    </cfRule>
  </conditionalFormatting>
  <conditionalFormatting sqref="CL78">
    <cfRule type="cellIs" dxfId="1992" priority="1999" operator="lessThan">
      <formula>0</formula>
    </cfRule>
  </conditionalFormatting>
  <conditionalFormatting sqref="CL57">
    <cfRule type="cellIs" dxfId="1991" priority="2006" operator="lessThan">
      <formula>0</formula>
    </cfRule>
  </conditionalFormatting>
  <conditionalFormatting sqref="CL50">
    <cfRule type="cellIs" dxfId="1990" priority="1995" operator="lessThan">
      <formula>0</formula>
    </cfRule>
  </conditionalFormatting>
  <conditionalFormatting sqref="CL6 CL23:CL47">
    <cfRule type="cellIs" dxfId="1989" priority="2005" operator="lessThan">
      <formula>0</formula>
    </cfRule>
  </conditionalFormatting>
  <conditionalFormatting sqref="CL19:CL21 CL7:CL10">
    <cfRule type="cellIs" dxfId="1988" priority="2004" operator="lessThan">
      <formula>0</formula>
    </cfRule>
  </conditionalFormatting>
  <conditionalFormatting sqref="CL75">
    <cfRule type="cellIs" dxfId="1987" priority="2003" operator="lessThan">
      <formula>0</formula>
    </cfRule>
  </conditionalFormatting>
  <conditionalFormatting sqref="CL74">
    <cfRule type="cellIs" dxfId="1986" priority="2002" operator="lessThan">
      <formula>0</formula>
    </cfRule>
  </conditionalFormatting>
  <conditionalFormatting sqref="CL76">
    <cfRule type="cellIs" dxfId="1985" priority="2001" operator="lessThan">
      <formula>0</formula>
    </cfRule>
  </conditionalFormatting>
  <conditionalFormatting sqref="CL6:CL10 CL19:CL21 CL23:CL47">
    <cfRule type="cellIs" dxfId="1984" priority="2000" operator="greaterThan">
      <formula>0</formula>
    </cfRule>
  </conditionalFormatting>
  <conditionalFormatting sqref="CL78">
    <cfRule type="cellIs" dxfId="1983" priority="1998" operator="greaterThan">
      <formula>0</formula>
    </cfRule>
  </conditionalFormatting>
  <conditionalFormatting sqref="CL79">
    <cfRule type="cellIs" dxfId="1982" priority="1997" operator="lessThan">
      <formula>0</formula>
    </cfRule>
  </conditionalFormatting>
  <conditionalFormatting sqref="CL79">
    <cfRule type="cellIs" dxfId="1981" priority="1996" operator="greaterThan">
      <formula>0</formula>
    </cfRule>
  </conditionalFormatting>
  <conditionalFormatting sqref="CL50">
    <cfRule type="cellIs" dxfId="1980" priority="1994" operator="greaterThan">
      <formula>0</formula>
    </cfRule>
  </conditionalFormatting>
  <conditionalFormatting sqref="CM78">
    <cfRule type="cellIs" dxfId="1979" priority="1986" operator="lessThan">
      <formula>0</formula>
    </cfRule>
  </conditionalFormatting>
  <conditionalFormatting sqref="CM57">
    <cfRule type="cellIs" dxfId="1978" priority="1993" operator="lessThan">
      <formula>0</formula>
    </cfRule>
  </conditionalFormatting>
  <conditionalFormatting sqref="CM50">
    <cfRule type="cellIs" dxfId="1977" priority="1982" operator="lessThan">
      <formula>0</formula>
    </cfRule>
  </conditionalFormatting>
  <conditionalFormatting sqref="CM6 CM23:CM47">
    <cfRule type="cellIs" dxfId="1976" priority="1992" operator="lessThan">
      <formula>0</formula>
    </cfRule>
  </conditionalFormatting>
  <conditionalFormatting sqref="CM19:CM21 CM7:CM10">
    <cfRule type="cellIs" dxfId="1975" priority="1991" operator="lessThan">
      <formula>0</formula>
    </cfRule>
  </conditionalFormatting>
  <conditionalFormatting sqref="CM75">
    <cfRule type="cellIs" dxfId="1974" priority="1990" operator="lessThan">
      <formula>0</formula>
    </cfRule>
  </conditionalFormatting>
  <conditionalFormatting sqref="CM74">
    <cfRule type="cellIs" dxfId="1973" priority="1989" operator="lessThan">
      <formula>0</formula>
    </cfRule>
  </conditionalFormatting>
  <conditionalFormatting sqref="CM76">
    <cfRule type="cellIs" dxfId="1972" priority="1988" operator="lessThan">
      <formula>0</formula>
    </cfRule>
  </conditionalFormatting>
  <conditionalFormatting sqref="CM6:CM10 CM19:CM21 CM23:CM47">
    <cfRule type="cellIs" dxfId="1971" priority="1987" operator="greaterThan">
      <formula>0</formula>
    </cfRule>
  </conditionalFormatting>
  <conditionalFormatting sqref="CM78">
    <cfRule type="cellIs" dxfId="1970" priority="1985" operator="greaterThan">
      <formula>0</formula>
    </cfRule>
  </conditionalFormatting>
  <conditionalFormatting sqref="CM79">
    <cfRule type="cellIs" dxfId="1969" priority="1984" operator="lessThan">
      <formula>0</formula>
    </cfRule>
  </conditionalFormatting>
  <conditionalFormatting sqref="CM79">
    <cfRule type="cellIs" dxfId="1968" priority="1983" operator="greaterThan">
      <formula>0</formula>
    </cfRule>
  </conditionalFormatting>
  <conditionalFormatting sqref="CM50">
    <cfRule type="cellIs" dxfId="1967" priority="1981" operator="greaterThan">
      <formula>0</formula>
    </cfRule>
  </conditionalFormatting>
  <conditionalFormatting sqref="CN78">
    <cfRule type="cellIs" dxfId="1966" priority="1973" operator="lessThan">
      <formula>0</formula>
    </cfRule>
  </conditionalFormatting>
  <conditionalFormatting sqref="CN57">
    <cfRule type="cellIs" dxfId="1965" priority="1980" operator="lessThan">
      <formula>0</formula>
    </cfRule>
  </conditionalFormatting>
  <conditionalFormatting sqref="CN50">
    <cfRule type="cellIs" dxfId="1964" priority="1969" operator="lessThan">
      <formula>0</formula>
    </cfRule>
  </conditionalFormatting>
  <conditionalFormatting sqref="CN6 CN23:CN47">
    <cfRule type="cellIs" dxfId="1963" priority="1979" operator="lessThan">
      <formula>0</formula>
    </cfRule>
  </conditionalFormatting>
  <conditionalFormatting sqref="CN19:CN21 CN7:CN10">
    <cfRule type="cellIs" dxfId="1962" priority="1978" operator="lessThan">
      <formula>0</formula>
    </cfRule>
  </conditionalFormatting>
  <conditionalFormatting sqref="CN75">
    <cfRule type="cellIs" dxfId="1961" priority="1977" operator="lessThan">
      <formula>0</formula>
    </cfRule>
  </conditionalFormatting>
  <conditionalFormatting sqref="CN74">
    <cfRule type="cellIs" dxfId="1960" priority="1976" operator="lessThan">
      <formula>0</formula>
    </cfRule>
  </conditionalFormatting>
  <conditionalFormatting sqref="CN76">
    <cfRule type="cellIs" dxfId="1959" priority="1975" operator="lessThan">
      <formula>0</formula>
    </cfRule>
  </conditionalFormatting>
  <conditionalFormatting sqref="CN6:CN10 CN19:CN21 CN23:CN47">
    <cfRule type="cellIs" dxfId="1958" priority="1974" operator="greaterThan">
      <formula>0</formula>
    </cfRule>
  </conditionalFormatting>
  <conditionalFormatting sqref="CN78">
    <cfRule type="cellIs" dxfId="1957" priority="1972" operator="greaterThan">
      <formula>0</formula>
    </cfRule>
  </conditionalFormatting>
  <conditionalFormatting sqref="CN79">
    <cfRule type="cellIs" dxfId="1956" priority="1971" operator="lessThan">
      <formula>0</formula>
    </cfRule>
  </conditionalFormatting>
  <conditionalFormatting sqref="CN79">
    <cfRule type="cellIs" dxfId="1955" priority="1970" operator="greaterThan">
      <formula>0</formula>
    </cfRule>
  </conditionalFormatting>
  <conditionalFormatting sqref="CN50">
    <cfRule type="cellIs" dxfId="1954" priority="1968" operator="greaterThan">
      <formula>0</formula>
    </cfRule>
  </conditionalFormatting>
  <conditionalFormatting sqref="CO78">
    <cfRule type="cellIs" dxfId="1953" priority="1960" operator="lessThan">
      <formula>0</formula>
    </cfRule>
  </conditionalFormatting>
  <conditionalFormatting sqref="CO57">
    <cfRule type="cellIs" dxfId="1952" priority="1967" operator="lessThan">
      <formula>0</formula>
    </cfRule>
  </conditionalFormatting>
  <conditionalFormatting sqref="CO50">
    <cfRule type="cellIs" dxfId="1951" priority="1956" operator="lessThan">
      <formula>0</formula>
    </cfRule>
  </conditionalFormatting>
  <conditionalFormatting sqref="CO6 CO23:CO47">
    <cfRule type="cellIs" dxfId="1950" priority="1966" operator="lessThan">
      <formula>0</formula>
    </cfRule>
  </conditionalFormatting>
  <conditionalFormatting sqref="CO19:CO21 CO7:CO10">
    <cfRule type="cellIs" dxfId="1949" priority="1965" operator="lessThan">
      <formula>0</formula>
    </cfRule>
  </conditionalFormatting>
  <conditionalFormatting sqref="CO75">
    <cfRule type="cellIs" dxfId="1948" priority="1964" operator="lessThan">
      <formula>0</formula>
    </cfRule>
  </conditionalFormatting>
  <conditionalFormatting sqref="CO74">
    <cfRule type="cellIs" dxfId="1947" priority="1963" operator="lessThan">
      <formula>0</formula>
    </cfRule>
  </conditionalFormatting>
  <conditionalFormatting sqref="CO76">
    <cfRule type="cellIs" dxfId="1946" priority="1962" operator="lessThan">
      <formula>0</formula>
    </cfRule>
  </conditionalFormatting>
  <conditionalFormatting sqref="CO6:CO10 CO19:CO21 CO23:CO47">
    <cfRule type="cellIs" dxfId="1945" priority="1961" operator="greaterThan">
      <formula>0</formula>
    </cfRule>
  </conditionalFormatting>
  <conditionalFormatting sqref="CO78">
    <cfRule type="cellIs" dxfId="1944" priority="1959" operator="greaterThan">
      <formula>0</formula>
    </cfRule>
  </conditionalFormatting>
  <conditionalFormatting sqref="CO79">
    <cfRule type="cellIs" dxfId="1943" priority="1958" operator="lessThan">
      <formula>0</formula>
    </cfRule>
  </conditionalFormatting>
  <conditionalFormatting sqref="CO79">
    <cfRule type="cellIs" dxfId="1942" priority="1957" operator="greaterThan">
      <formula>0</formula>
    </cfRule>
  </conditionalFormatting>
  <conditionalFormatting sqref="CO50">
    <cfRule type="cellIs" dxfId="1941" priority="1955" operator="greaterThan">
      <formula>0</formula>
    </cfRule>
  </conditionalFormatting>
  <conditionalFormatting sqref="CP78">
    <cfRule type="cellIs" dxfId="1940" priority="1947" operator="lessThan">
      <formula>0</formula>
    </cfRule>
  </conditionalFormatting>
  <conditionalFormatting sqref="CP57">
    <cfRule type="cellIs" dxfId="1939" priority="1954" operator="lessThan">
      <formula>0</formula>
    </cfRule>
  </conditionalFormatting>
  <conditionalFormatting sqref="CP50">
    <cfRule type="cellIs" dxfId="1938" priority="1943" operator="lessThan">
      <formula>0</formula>
    </cfRule>
  </conditionalFormatting>
  <conditionalFormatting sqref="CP6 CP23:CP47">
    <cfRule type="cellIs" dxfId="1937" priority="1953" operator="lessThan">
      <formula>0</formula>
    </cfRule>
  </conditionalFormatting>
  <conditionalFormatting sqref="CP19:CP21 CP7:CP10">
    <cfRule type="cellIs" dxfId="1936" priority="1952" operator="lessThan">
      <formula>0</formula>
    </cfRule>
  </conditionalFormatting>
  <conditionalFormatting sqref="CP75">
    <cfRule type="cellIs" dxfId="1935" priority="1951" operator="lessThan">
      <formula>0</formula>
    </cfRule>
  </conditionalFormatting>
  <conditionalFormatting sqref="CP74">
    <cfRule type="cellIs" dxfId="1934" priority="1950" operator="lessThan">
      <formula>0</formula>
    </cfRule>
  </conditionalFormatting>
  <conditionalFormatting sqref="CP76">
    <cfRule type="cellIs" dxfId="1933" priority="1949" operator="lessThan">
      <formula>0</formula>
    </cfRule>
  </conditionalFormatting>
  <conditionalFormatting sqref="CP6:CP10 CP19:CP21 CP23:CP47">
    <cfRule type="cellIs" dxfId="1932" priority="1948" operator="greaterThan">
      <formula>0</formula>
    </cfRule>
  </conditionalFormatting>
  <conditionalFormatting sqref="CP78">
    <cfRule type="cellIs" dxfId="1931" priority="1946" operator="greaterThan">
      <formula>0</formula>
    </cfRule>
  </conditionalFormatting>
  <conditionalFormatting sqref="CP79">
    <cfRule type="cellIs" dxfId="1930" priority="1945" operator="lessThan">
      <formula>0</formula>
    </cfRule>
  </conditionalFormatting>
  <conditionalFormatting sqref="CP79">
    <cfRule type="cellIs" dxfId="1929" priority="1944" operator="greaterThan">
      <formula>0</formula>
    </cfRule>
  </conditionalFormatting>
  <conditionalFormatting sqref="CP50">
    <cfRule type="cellIs" dxfId="1928" priority="1942" operator="greaterThan">
      <formula>0</formula>
    </cfRule>
  </conditionalFormatting>
  <conditionalFormatting sqref="CQ78">
    <cfRule type="cellIs" dxfId="1927" priority="1934" operator="lessThan">
      <formula>0</formula>
    </cfRule>
  </conditionalFormatting>
  <conditionalFormatting sqref="CQ57">
    <cfRule type="cellIs" dxfId="1926" priority="1941" operator="lessThan">
      <formula>0</formula>
    </cfRule>
  </conditionalFormatting>
  <conditionalFormatting sqref="CQ50">
    <cfRule type="cellIs" dxfId="1925" priority="1930" operator="lessThan">
      <formula>0</formula>
    </cfRule>
  </conditionalFormatting>
  <conditionalFormatting sqref="CQ6 CQ23:CQ47">
    <cfRule type="cellIs" dxfId="1924" priority="1940" operator="lessThan">
      <formula>0</formula>
    </cfRule>
  </conditionalFormatting>
  <conditionalFormatting sqref="CQ19:CQ21 CQ7:CQ10">
    <cfRule type="cellIs" dxfId="1923" priority="1939" operator="lessThan">
      <formula>0</formula>
    </cfRule>
  </conditionalFormatting>
  <conditionalFormatting sqref="CQ75">
    <cfRule type="cellIs" dxfId="1922" priority="1938" operator="lessThan">
      <formula>0</formula>
    </cfRule>
  </conditionalFormatting>
  <conditionalFormatting sqref="CQ74">
    <cfRule type="cellIs" dxfId="1921" priority="1937" operator="lessThan">
      <formula>0</formula>
    </cfRule>
  </conditionalFormatting>
  <conditionalFormatting sqref="CQ76">
    <cfRule type="cellIs" dxfId="1920" priority="1936" operator="lessThan">
      <formula>0</formula>
    </cfRule>
  </conditionalFormatting>
  <conditionalFormatting sqref="CQ6:CQ10 CQ19:CQ21 CQ23:CQ47">
    <cfRule type="cellIs" dxfId="1919" priority="1935" operator="greaterThan">
      <formula>0</formula>
    </cfRule>
  </conditionalFormatting>
  <conditionalFormatting sqref="CQ78">
    <cfRule type="cellIs" dxfId="1918" priority="1933" operator="greaterThan">
      <formula>0</formula>
    </cfRule>
  </conditionalFormatting>
  <conditionalFormatting sqref="CQ79">
    <cfRule type="cellIs" dxfId="1917" priority="1932" operator="lessThan">
      <formula>0</formula>
    </cfRule>
  </conditionalFormatting>
  <conditionalFormatting sqref="CQ79">
    <cfRule type="cellIs" dxfId="1916" priority="1931" operator="greaterThan">
      <formula>0</formula>
    </cfRule>
  </conditionalFormatting>
  <conditionalFormatting sqref="CQ50">
    <cfRule type="cellIs" dxfId="1915" priority="1929" operator="greaterThan">
      <formula>0</formula>
    </cfRule>
  </conditionalFormatting>
  <conditionalFormatting sqref="CR78">
    <cfRule type="cellIs" dxfId="1914" priority="1921" operator="lessThan">
      <formula>0</formula>
    </cfRule>
  </conditionalFormatting>
  <conditionalFormatting sqref="CR57">
    <cfRule type="cellIs" dxfId="1913" priority="1928" operator="lessThan">
      <formula>0</formula>
    </cfRule>
  </conditionalFormatting>
  <conditionalFormatting sqref="CR50">
    <cfRule type="cellIs" dxfId="1912" priority="1917" operator="lessThan">
      <formula>0</formula>
    </cfRule>
  </conditionalFormatting>
  <conditionalFormatting sqref="CR6 CR23:CR47">
    <cfRule type="cellIs" dxfId="1911" priority="1927" operator="lessThan">
      <formula>0</formula>
    </cfRule>
  </conditionalFormatting>
  <conditionalFormatting sqref="CR19:CR21 CR7:CR10">
    <cfRule type="cellIs" dxfId="1910" priority="1926" operator="lessThan">
      <formula>0</formula>
    </cfRule>
  </conditionalFormatting>
  <conditionalFormatting sqref="CR75">
    <cfRule type="cellIs" dxfId="1909" priority="1925" operator="lessThan">
      <formula>0</formula>
    </cfRule>
  </conditionalFormatting>
  <conditionalFormatting sqref="CR74">
    <cfRule type="cellIs" dxfId="1908" priority="1924" operator="lessThan">
      <formula>0</formula>
    </cfRule>
  </conditionalFormatting>
  <conditionalFormatting sqref="CR76">
    <cfRule type="cellIs" dxfId="1907" priority="1923" operator="lessThan">
      <formula>0</formula>
    </cfRule>
  </conditionalFormatting>
  <conditionalFormatting sqref="CR6:CR10 CR19:CR21 CR23:CR47">
    <cfRule type="cellIs" dxfId="1906" priority="1922" operator="greaterThan">
      <formula>0</formula>
    </cfRule>
  </conditionalFormatting>
  <conditionalFormatting sqref="CR78">
    <cfRule type="cellIs" dxfId="1905" priority="1920" operator="greaterThan">
      <formula>0</formula>
    </cfRule>
  </conditionalFormatting>
  <conditionalFormatting sqref="CR79">
    <cfRule type="cellIs" dxfId="1904" priority="1919" operator="lessThan">
      <formula>0</formula>
    </cfRule>
  </conditionalFormatting>
  <conditionalFormatting sqref="CR79">
    <cfRule type="cellIs" dxfId="1903" priority="1918" operator="greaterThan">
      <formula>0</formula>
    </cfRule>
  </conditionalFormatting>
  <conditionalFormatting sqref="CR50">
    <cfRule type="cellIs" dxfId="1902" priority="1916" operator="greaterThan">
      <formula>0</formula>
    </cfRule>
  </conditionalFormatting>
  <conditionalFormatting sqref="CS78">
    <cfRule type="cellIs" dxfId="1901" priority="1908" operator="lessThan">
      <formula>0</formula>
    </cfRule>
  </conditionalFormatting>
  <conditionalFormatting sqref="CS57">
    <cfRule type="cellIs" dxfId="1900" priority="1915" operator="lessThan">
      <formula>0</formula>
    </cfRule>
  </conditionalFormatting>
  <conditionalFormatting sqref="CS50">
    <cfRule type="cellIs" dxfId="1899" priority="1904" operator="lessThan">
      <formula>0</formula>
    </cfRule>
  </conditionalFormatting>
  <conditionalFormatting sqref="CS6 CS23:CS47">
    <cfRule type="cellIs" dxfId="1898" priority="1914" operator="lessThan">
      <formula>0</formula>
    </cfRule>
  </conditionalFormatting>
  <conditionalFormatting sqref="CS19:CS21 CS7:CS10">
    <cfRule type="cellIs" dxfId="1897" priority="1913" operator="lessThan">
      <formula>0</formula>
    </cfRule>
  </conditionalFormatting>
  <conditionalFormatting sqref="CS75">
    <cfRule type="cellIs" dxfId="1896" priority="1912" operator="lessThan">
      <formula>0</formula>
    </cfRule>
  </conditionalFormatting>
  <conditionalFormatting sqref="CS74">
    <cfRule type="cellIs" dxfId="1895" priority="1911" operator="lessThan">
      <formula>0</formula>
    </cfRule>
  </conditionalFormatting>
  <conditionalFormatting sqref="CS76">
    <cfRule type="cellIs" dxfId="1894" priority="1910" operator="lessThan">
      <formula>0</formula>
    </cfRule>
  </conditionalFormatting>
  <conditionalFormatting sqref="CS6:CS10 CS19:CS21 CS23:CS47">
    <cfRule type="cellIs" dxfId="1893" priority="1909" operator="greaterThan">
      <formula>0</formula>
    </cfRule>
  </conditionalFormatting>
  <conditionalFormatting sqref="CS78">
    <cfRule type="cellIs" dxfId="1892" priority="1907" operator="greaterThan">
      <formula>0</formula>
    </cfRule>
  </conditionalFormatting>
  <conditionalFormatting sqref="CS79">
    <cfRule type="cellIs" dxfId="1891" priority="1906" operator="lessThan">
      <formula>0</formula>
    </cfRule>
  </conditionalFormatting>
  <conditionalFormatting sqref="CS79">
    <cfRule type="cellIs" dxfId="1890" priority="1905" operator="greaterThan">
      <formula>0</formula>
    </cfRule>
  </conditionalFormatting>
  <conditionalFormatting sqref="CS50">
    <cfRule type="cellIs" dxfId="1889" priority="1903" operator="greaterThan">
      <formula>0</formula>
    </cfRule>
  </conditionalFormatting>
  <conditionalFormatting sqref="CT78">
    <cfRule type="cellIs" dxfId="1888" priority="1895" operator="lessThan">
      <formula>0</formula>
    </cfRule>
  </conditionalFormatting>
  <conditionalFormatting sqref="CT57">
    <cfRule type="cellIs" dxfId="1887" priority="1902" operator="lessThan">
      <formula>0</formula>
    </cfRule>
  </conditionalFormatting>
  <conditionalFormatting sqref="CT50">
    <cfRule type="cellIs" dxfId="1886" priority="1891" operator="lessThan">
      <formula>0</formula>
    </cfRule>
  </conditionalFormatting>
  <conditionalFormatting sqref="CT6 CT23:CT47">
    <cfRule type="cellIs" dxfId="1885" priority="1901" operator="lessThan">
      <formula>0</formula>
    </cfRule>
  </conditionalFormatting>
  <conditionalFormatting sqref="CT19:CT21 CT7:CT10">
    <cfRule type="cellIs" dxfId="1884" priority="1900" operator="lessThan">
      <formula>0</formula>
    </cfRule>
  </conditionalFormatting>
  <conditionalFormatting sqref="CT75">
    <cfRule type="cellIs" dxfId="1883" priority="1899" operator="lessThan">
      <formula>0</formula>
    </cfRule>
  </conditionalFormatting>
  <conditionalFormatting sqref="CT74">
    <cfRule type="cellIs" dxfId="1882" priority="1898" operator="lessThan">
      <formula>0</formula>
    </cfRule>
  </conditionalFormatting>
  <conditionalFormatting sqref="CT76">
    <cfRule type="cellIs" dxfId="1881" priority="1897" operator="lessThan">
      <formula>0</formula>
    </cfRule>
  </conditionalFormatting>
  <conditionalFormatting sqref="CT6:CT10 CT19:CT21 CT23:CT47">
    <cfRule type="cellIs" dxfId="1880" priority="1896" operator="greaterThan">
      <formula>0</formula>
    </cfRule>
  </conditionalFormatting>
  <conditionalFormatting sqref="CT78">
    <cfRule type="cellIs" dxfId="1879" priority="1894" operator="greaterThan">
      <formula>0</formula>
    </cfRule>
  </conditionalFormatting>
  <conditionalFormatting sqref="CT79">
    <cfRule type="cellIs" dxfId="1878" priority="1893" operator="lessThan">
      <formula>0</formula>
    </cfRule>
  </conditionalFormatting>
  <conditionalFormatting sqref="CT79">
    <cfRule type="cellIs" dxfId="1877" priority="1892" operator="greaterThan">
      <formula>0</formula>
    </cfRule>
  </conditionalFormatting>
  <conditionalFormatting sqref="CT50">
    <cfRule type="cellIs" dxfId="1876" priority="1890" operator="greaterThan">
      <formula>0</formula>
    </cfRule>
  </conditionalFormatting>
  <conditionalFormatting sqref="CU78">
    <cfRule type="cellIs" dxfId="1875" priority="1882" operator="lessThan">
      <formula>0</formula>
    </cfRule>
  </conditionalFormatting>
  <conditionalFormatting sqref="CU57">
    <cfRule type="cellIs" dxfId="1874" priority="1889" operator="lessThan">
      <formula>0</formula>
    </cfRule>
  </conditionalFormatting>
  <conditionalFormatting sqref="CU50">
    <cfRule type="cellIs" dxfId="1873" priority="1878" operator="lessThan">
      <formula>0</formula>
    </cfRule>
  </conditionalFormatting>
  <conditionalFormatting sqref="CU6 CU23:CU47">
    <cfRule type="cellIs" dxfId="1872" priority="1888" operator="lessThan">
      <formula>0</formula>
    </cfRule>
  </conditionalFormatting>
  <conditionalFormatting sqref="CU19:CU21 CU7:CU10">
    <cfRule type="cellIs" dxfId="1871" priority="1887" operator="lessThan">
      <formula>0</formula>
    </cfRule>
  </conditionalFormatting>
  <conditionalFormatting sqref="CU75">
    <cfRule type="cellIs" dxfId="1870" priority="1886" operator="lessThan">
      <formula>0</formula>
    </cfRule>
  </conditionalFormatting>
  <conditionalFormatting sqref="CU74">
    <cfRule type="cellIs" dxfId="1869" priority="1885" operator="lessThan">
      <formula>0</formula>
    </cfRule>
  </conditionalFormatting>
  <conditionalFormatting sqref="CU76">
    <cfRule type="cellIs" dxfId="1868" priority="1884" operator="lessThan">
      <formula>0</formula>
    </cfRule>
  </conditionalFormatting>
  <conditionalFormatting sqref="CU6:CU10 CU19:CU21 CU23:CU47">
    <cfRule type="cellIs" dxfId="1867" priority="1883" operator="greaterThan">
      <formula>0</formula>
    </cfRule>
  </conditionalFormatting>
  <conditionalFormatting sqref="CU78">
    <cfRule type="cellIs" dxfId="1866" priority="1881" operator="greaterThan">
      <formula>0</formula>
    </cfRule>
  </conditionalFormatting>
  <conditionalFormatting sqref="CU79">
    <cfRule type="cellIs" dxfId="1865" priority="1880" operator="lessThan">
      <formula>0</formula>
    </cfRule>
  </conditionalFormatting>
  <conditionalFormatting sqref="CU79">
    <cfRule type="cellIs" dxfId="1864" priority="1879" operator="greaterThan">
      <formula>0</formula>
    </cfRule>
  </conditionalFormatting>
  <conditionalFormatting sqref="CU50">
    <cfRule type="cellIs" dxfId="1863" priority="1877" operator="greaterThan">
      <formula>0</formula>
    </cfRule>
  </conditionalFormatting>
  <conditionalFormatting sqref="CV78">
    <cfRule type="cellIs" dxfId="1862" priority="1869" operator="lessThan">
      <formula>0</formula>
    </cfRule>
  </conditionalFormatting>
  <conditionalFormatting sqref="CV57">
    <cfRule type="cellIs" dxfId="1861" priority="1876" operator="lessThan">
      <formula>0</formula>
    </cfRule>
  </conditionalFormatting>
  <conditionalFormatting sqref="CV50">
    <cfRule type="cellIs" dxfId="1860" priority="1865" operator="lessThan">
      <formula>0</formula>
    </cfRule>
  </conditionalFormatting>
  <conditionalFormatting sqref="CV6 CV23:CV47">
    <cfRule type="cellIs" dxfId="1859" priority="1875" operator="lessThan">
      <formula>0</formula>
    </cfRule>
  </conditionalFormatting>
  <conditionalFormatting sqref="CV19:CV21 CV7:CV10">
    <cfRule type="cellIs" dxfId="1858" priority="1874" operator="lessThan">
      <formula>0</formula>
    </cfRule>
  </conditionalFormatting>
  <conditionalFormatting sqref="CV75">
    <cfRule type="cellIs" dxfId="1857" priority="1873" operator="lessThan">
      <formula>0</formula>
    </cfRule>
  </conditionalFormatting>
  <conditionalFormatting sqref="CV74">
    <cfRule type="cellIs" dxfId="1856" priority="1872" operator="lessThan">
      <formula>0</formula>
    </cfRule>
  </conditionalFormatting>
  <conditionalFormatting sqref="CV76">
    <cfRule type="cellIs" dxfId="1855" priority="1871" operator="lessThan">
      <formula>0</formula>
    </cfRule>
  </conditionalFormatting>
  <conditionalFormatting sqref="CV6:CV10 CV19:CV21 CV23:CV47">
    <cfRule type="cellIs" dxfId="1854" priority="1870" operator="greaterThan">
      <formula>0</formula>
    </cfRule>
  </conditionalFormatting>
  <conditionalFormatting sqref="CV78">
    <cfRule type="cellIs" dxfId="1853" priority="1868" operator="greaterThan">
      <formula>0</formula>
    </cfRule>
  </conditionalFormatting>
  <conditionalFormatting sqref="CV79">
    <cfRule type="cellIs" dxfId="1852" priority="1867" operator="lessThan">
      <formula>0</formula>
    </cfRule>
  </conditionalFormatting>
  <conditionalFormatting sqref="CV79">
    <cfRule type="cellIs" dxfId="1851" priority="1866" operator="greaterThan">
      <formula>0</formula>
    </cfRule>
  </conditionalFormatting>
  <conditionalFormatting sqref="CV50">
    <cfRule type="cellIs" dxfId="1850" priority="1864" operator="greaterThan">
      <formula>0</formula>
    </cfRule>
  </conditionalFormatting>
  <conditionalFormatting sqref="CW78">
    <cfRule type="cellIs" dxfId="1849" priority="1856" operator="lessThan">
      <formula>0</formula>
    </cfRule>
  </conditionalFormatting>
  <conditionalFormatting sqref="CW57">
    <cfRule type="cellIs" dxfId="1848" priority="1863" operator="lessThan">
      <formula>0</formula>
    </cfRule>
  </conditionalFormatting>
  <conditionalFormatting sqref="CW50">
    <cfRule type="cellIs" dxfId="1847" priority="1852" operator="lessThan">
      <formula>0</formula>
    </cfRule>
  </conditionalFormatting>
  <conditionalFormatting sqref="CW6 CW23:CW47">
    <cfRule type="cellIs" dxfId="1846" priority="1862" operator="lessThan">
      <formula>0</formula>
    </cfRule>
  </conditionalFormatting>
  <conditionalFormatting sqref="CW19:CW21 CW7:CW10">
    <cfRule type="cellIs" dxfId="1845" priority="1861" operator="lessThan">
      <formula>0</formula>
    </cfRule>
  </conditionalFormatting>
  <conditionalFormatting sqref="CW75">
    <cfRule type="cellIs" dxfId="1844" priority="1860" operator="lessThan">
      <formula>0</formula>
    </cfRule>
  </conditionalFormatting>
  <conditionalFormatting sqref="CW74">
    <cfRule type="cellIs" dxfId="1843" priority="1859" operator="lessThan">
      <formula>0</formula>
    </cfRule>
  </conditionalFormatting>
  <conditionalFormatting sqref="CW76">
    <cfRule type="cellIs" dxfId="1842" priority="1858" operator="lessThan">
      <formula>0</formula>
    </cfRule>
  </conditionalFormatting>
  <conditionalFormatting sqref="CW6:CW10 CW19:CW21 CW23:CW47">
    <cfRule type="cellIs" dxfId="1841" priority="1857" operator="greaterThan">
      <formula>0</formula>
    </cfRule>
  </conditionalFormatting>
  <conditionalFormatting sqref="CW78">
    <cfRule type="cellIs" dxfId="1840" priority="1855" operator="greaterThan">
      <formula>0</formula>
    </cfRule>
  </conditionalFormatting>
  <conditionalFormatting sqref="CW79">
    <cfRule type="cellIs" dxfId="1839" priority="1854" operator="lessThan">
      <formula>0</formula>
    </cfRule>
  </conditionalFormatting>
  <conditionalFormatting sqref="CW79">
    <cfRule type="cellIs" dxfId="1838" priority="1853" operator="greaterThan">
      <formula>0</formula>
    </cfRule>
  </conditionalFormatting>
  <conditionalFormatting sqref="CW50">
    <cfRule type="cellIs" dxfId="1837" priority="1851" operator="greaterThan">
      <formula>0</formula>
    </cfRule>
  </conditionalFormatting>
  <conditionalFormatting sqref="CX78">
    <cfRule type="cellIs" dxfId="1836" priority="1843" operator="lessThan">
      <formula>0</formula>
    </cfRule>
  </conditionalFormatting>
  <conditionalFormatting sqref="CX57">
    <cfRule type="cellIs" dxfId="1835" priority="1850" operator="lessThan">
      <formula>0</formula>
    </cfRule>
  </conditionalFormatting>
  <conditionalFormatting sqref="CX50">
    <cfRule type="cellIs" dxfId="1834" priority="1839" operator="lessThan">
      <formula>0</formula>
    </cfRule>
  </conditionalFormatting>
  <conditionalFormatting sqref="CX6 CX23:CX47">
    <cfRule type="cellIs" dxfId="1833" priority="1849" operator="lessThan">
      <formula>0</formula>
    </cfRule>
  </conditionalFormatting>
  <conditionalFormatting sqref="CX19:CX21 CX7:CX10">
    <cfRule type="cellIs" dxfId="1832" priority="1848" operator="lessThan">
      <formula>0</formula>
    </cfRule>
  </conditionalFormatting>
  <conditionalFormatting sqref="CX75">
    <cfRule type="cellIs" dxfId="1831" priority="1847" operator="lessThan">
      <formula>0</formula>
    </cfRule>
  </conditionalFormatting>
  <conditionalFormatting sqref="CX74">
    <cfRule type="cellIs" dxfId="1830" priority="1846" operator="lessThan">
      <formula>0</formula>
    </cfRule>
  </conditionalFormatting>
  <conditionalFormatting sqref="CX76">
    <cfRule type="cellIs" dxfId="1829" priority="1845" operator="lessThan">
      <formula>0</formula>
    </cfRule>
  </conditionalFormatting>
  <conditionalFormatting sqref="CX6:CX10 CX19:CX21 CX23:CX47">
    <cfRule type="cellIs" dxfId="1828" priority="1844" operator="greaterThan">
      <formula>0</formula>
    </cfRule>
  </conditionalFormatting>
  <conditionalFormatting sqref="CX78">
    <cfRule type="cellIs" dxfId="1827" priority="1842" operator="greaterThan">
      <formula>0</formula>
    </cfRule>
  </conditionalFormatting>
  <conditionalFormatting sqref="CX79">
    <cfRule type="cellIs" dxfId="1826" priority="1841" operator="lessThan">
      <formula>0</formula>
    </cfRule>
  </conditionalFormatting>
  <conditionalFormatting sqref="CX79">
    <cfRule type="cellIs" dxfId="1825" priority="1840" operator="greaterThan">
      <formula>0</formula>
    </cfRule>
  </conditionalFormatting>
  <conditionalFormatting sqref="CX50">
    <cfRule type="cellIs" dxfId="1824" priority="1838" operator="greaterThan">
      <formula>0</formula>
    </cfRule>
  </conditionalFormatting>
  <conditionalFormatting sqref="CY78">
    <cfRule type="cellIs" dxfId="1823" priority="1830" operator="lessThan">
      <formula>0</formula>
    </cfRule>
  </conditionalFormatting>
  <conditionalFormatting sqref="CY57">
    <cfRule type="cellIs" dxfId="1822" priority="1837" operator="lessThan">
      <formula>0</formula>
    </cfRule>
  </conditionalFormatting>
  <conditionalFormatting sqref="CY50">
    <cfRule type="cellIs" dxfId="1821" priority="1826" operator="lessThan">
      <formula>0</formula>
    </cfRule>
  </conditionalFormatting>
  <conditionalFormatting sqref="CY6 CY23:CY47">
    <cfRule type="cellIs" dxfId="1820" priority="1836" operator="lessThan">
      <formula>0</formula>
    </cfRule>
  </conditionalFormatting>
  <conditionalFormatting sqref="CY19:CY21 CY7:CY10">
    <cfRule type="cellIs" dxfId="1819" priority="1835" operator="lessThan">
      <formula>0</formula>
    </cfRule>
  </conditionalFormatting>
  <conditionalFormatting sqref="CY75">
    <cfRule type="cellIs" dxfId="1818" priority="1834" operator="lessThan">
      <formula>0</formula>
    </cfRule>
  </conditionalFormatting>
  <conditionalFormatting sqref="CY74">
    <cfRule type="cellIs" dxfId="1817" priority="1833" operator="lessThan">
      <formula>0</formula>
    </cfRule>
  </conditionalFormatting>
  <conditionalFormatting sqref="CY76">
    <cfRule type="cellIs" dxfId="1816" priority="1832" operator="lessThan">
      <formula>0</formula>
    </cfRule>
  </conditionalFormatting>
  <conditionalFormatting sqref="CY6:CY10 CY19:CY21 CY23:CY47">
    <cfRule type="cellIs" dxfId="1815" priority="1831" operator="greaterThan">
      <formula>0</formula>
    </cfRule>
  </conditionalFormatting>
  <conditionalFormatting sqref="CY78">
    <cfRule type="cellIs" dxfId="1814" priority="1829" operator="greaterThan">
      <formula>0</formula>
    </cfRule>
  </conditionalFormatting>
  <conditionalFormatting sqref="CY79">
    <cfRule type="cellIs" dxfId="1813" priority="1828" operator="lessThan">
      <formula>0</formula>
    </cfRule>
  </conditionalFormatting>
  <conditionalFormatting sqref="CY79">
    <cfRule type="cellIs" dxfId="1812" priority="1827" operator="greaterThan">
      <formula>0</formula>
    </cfRule>
  </conditionalFormatting>
  <conditionalFormatting sqref="CY50">
    <cfRule type="cellIs" dxfId="1811" priority="1825" operator="greaterThan">
      <formula>0</formula>
    </cfRule>
  </conditionalFormatting>
  <conditionalFormatting sqref="CZ78">
    <cfRule type="cellIs" dxfId="1810" priority="1817" operator="lessThan">
      <formula>0</formula>
    </cfRule>
  </conditionalFormatting>
  <conditionalFormatting sqref="CZ57">
    <cfRule type="cellIs" dxfId="1809" priority="1824" operator="lessThan">
      <formula>0</formula>
    </cfRule>
  </conditionalFormatting>
  <conditionalFormatting sqref="CZ50">
    <cfRule type="cellIs" dxfId="1808" priority="1813" operator="lessThan">
      <formula>0</formula>
    </cfRule>
  </conditionalFormatting>
  <conditionalFormatting sqref="CZ6 CZ23:CZ47">
    <cfRule type="cellIs" dxfId="1807" priority="1823" operator="lessThan">
      <formula>0</formula>
    </cfRule>
  </conditionalFormatting>
  <conditionalFormatting sqref="CZ19:CZ21 CZ7:CZ10">
    <cfRule type="cellIs" dxfId="1806" priority="1822" operator="lessThan">
      <formula>0</formula>
    </cfRule>
  </conditionalFormatting>
  <conditionalFormatting sqref="CZ75">
    <cfRule type="cellIs" dxfId="1805" priority="1821" operator="lessThan">
      <formula>0</formula>
    </cfRule>
  </conditionalFormatting>
  <conditionalFormatting sqref="CZ74">
    <cfRule type="cellIs" dxfId="1804" priority="1820" operator="lessThan">
      <formula>0</formula>
    </cfRule>
  </conditionalFormatting>
  <conditionalFormatting sqref="CZ76">
    <cfRule type="cellIs" dxfId="1803" priority="1819" operator="lessThan">
      <formula>0</formula>
    </cfRule>
  </conditionalFormatting>
  <conditionalFormatting sqref="CZ6:CZ10 CZ19:CZ21 CZ23:CZ47">
    <cfRule type="cellIs" dxfId="1802" priority="1818" operator="greaterThan">
      <formula>0</formula>
    </cfRule>
  </conditionalFormatting>
  <conditionalFormatting sqref="CZ78">
    <cfRule type="cellIs" dxfId="1801" priority="1816" operator="greaterThan">
      <formula>0</formula>
    </cfRule>
  </conditionalFormatting>
  <conditionalFormatting sqref="CZ79">
    <cfRule type="cellIs" dxfId="1800" priority="1815" operator="lessThan">
      <formula>0</formula>
    </cfRule>
  </conditionalFormatting>
  <conditionalFormatting sqref="CZ79">
    <cfRule type="cellIs" dxfId="1799" priority="1814" operator="greaterThan">
      <formula>0</formula>
    </cfRule>
  </conditionalFormatting>
  <conditionalFormatting sqref="CZ50">
    <cfRule type="cellIs" dxfId="1798" priority="1812" operator="greaterThan">
      <formula>0</formula>
    </cfRule>
  </conditionalFormatting>
  <conditionalFormatting sqref="DA78">
    <cfRule type="cellIs" dxfId="1797" priority="1804" operator="lessThan">
      <formula>0</formula>
    </cfRule>
  </conditionalFormatting>
  <conditionalFormatting sqref="DA57">
    <cfRule type="cellIs" dxfId="1796" priority="1811" operator="lessThan">
      <formula>0</formula>
    </cfRule>
  </conditionalFormatting>
  <conditionalFormatting sqref="DA50">
    <cfRule type="cellIs" dxfId="1795" priority="1800" operator="lessThan">
      <formula>0</formula>
    </cfRule>
  </conditionalFormatting>
  <conditionalFormatting sqref="DA6 DA23:DA47">
    <cfRule type="cellIs" dxfId="1794" priority="1810" operator="lessThan">
      <formula>0</formula>
    </cfRule>
  </conditionalFormatting>
  <conditionalFormatting sqref="DA19:DA21 DA7:DA10">
    <cfRule type="cellIs" dxfId="1793" priority="1809" operator="lessThan">
      <formula>0</formula>
    </cfRule>
  </conditionalFormatting>
  <conditionalFormatting sqref="DA75">
    <cfRule type="cellIs" dxfId="1792" priority="1808" operator="lessThan">
      <formula>0</formula>
    </cfRule>
  </conditionalFormatting>
  <conditionalFormatting sqref="DA74">
    <cfRule type="cellIs" dxfId="1791" priority="1807" operator="lessThan">
      <formula>0</formula>
    </cfRule>
  </conditionalFormatting>
  <conditionalFormatting sqref="DA76">
    <cfRule type="cellIs" dxfId="1790" priority="1806" operator="lessThan">
      <formula>0</formula>
    </cfRule>
  </conditionalFormatting>
  <conditionalFormatting sqref="DA6:DA10 DA19:DA21 DA23:DA47">
    <cfRule type="cellIs" dxfId="1789" priority="1805" operator="greaterThan">
      <formula>0</formula>
    </cfRule>
  </conditionalFormatting>
  <conditionalFormatting sqref="DA78">
    <cfRule type="cellIs" dxfId="1788" priority="1803" operator="greaterThan">
      <formula>0</formula>
    </cfRule>
  </conditionalFormatting>
  <conditionalFormatting sqref="DA79">
    <cfRule type="cellIs" dxfId="1787" priority="1802" operator="lessThan">
      <formula>0</formula>
    </cfRule>
  </conditionalFormatting>
  <conditionalFormatting sqref="DA79">
    <cfRule type="cellIs" dxfId="1786" priority="1801" operator="greaterThan">
      <formula>0</formula>
    </cfRule>
  </conditionalFormatting>
  <conditionalFormatting sqref="DA50">
    <cfRule type="cellIs" dxfId="1785" priority="1799" operator="greaterThan">
      <formula>0</formula>
    </cfRule>
  </conditionalFormatting>
  <conditionalFormatting sqref="DB78">
    <cfRule type="cellIs" dxfId="1784" priority="1791" operator="lessThan">
      <formula>0</formula>
    </cfRule>
  </conditionalFormatting>
  <conditionalFormatting sqref="DB57">
    <cfRule type="cellIs" dxfId="1783" priority="1798" operator="lessThan">
      <formula>0</formula>
    </cfRule>
  </conditionalFormatting>
  <conditionalFormatting sqref="DB50">
    <cfRule type="cellIs" dxfId="1782" priority="1787" operator="lessThan">
      <formula>0</formula>
    </cfRule>
  </conditionalFormatting>
  <conditionalFormatting sqref="DB6 DB23:DB47">
    <cfRule type="cellIs" dxfId="1781" priority="1797" operator="lessThan">
      <formula>0</formula>
    </cfRule>
  </conditionalFormatting>
  <conditionalFormatting sqref="DB19:DB21 DB7:DB10">
    <cfRule type="cellIs" dxfId="1780" priority="1796" operator="lessThan">
      <formula>0</formula>
    </cfRule>
  </conditionalFormatting>
  <conditionalFormatting sqref="DB75">
    <cfRule type="cellIs" dxfId="1779" priority="1795" operator="lessThan">
      <formula>0</formula>
    </cfRule>
  </conditionalFormatting>
  <conditionalFormatting sqref="DB74">
    <cfRule type="cellIs" dxfId="1778" priority="1794" operator="lessThan">
      <formula>0</formula>
    </cfRule>
  </conditionalFormatting>
  <conditionalFormatting sqref="DB76">
    <cfRule type="cellIs" dxfId="1777" priority="1793" operator="lessThan">
      <formula>0</formula>
    </cfRule>
  </conditionalFormatting>
  <conditionalFormatting sqref="DB6:DB10 DB19:DB21 DB23:DB47">
    <cfRule type="cellIs" dxfId="1776" priority="1792" operator="greaterThan">
      <formula>0</formula>
    </cfRule>
  </conditionalFormatting>
  <conditionalFormatting sqref="DB78">
    <cfRule type="cellIs" dxfId="1775" priority="1790" operator="greaterThan">
      <formula>0</formula>
    </cfRule>
  </conditionalFormatting>
  <conditionalFormatting sqref="DB79">
    <cfRule type="cellIs" dxfId="1774" priority="1789" operator="lessThan">
      <formula>0</formula>
    </cfRule>
  </conditionalFormatting>
  <conditionalFormatting sqref="DB79">
    <cfRule type="cellIs" dxfId="1773" priority="1788" operator="greaterThan">
      <formula>0</formula>
    </cfRule>
  </conditionalFormatting>
  <conditionalFormatting sqref="DB50">
    <cfRule type="cellIs" dxfId="1772" priority="1786" operator="greaterThan">
      <formula>0</formula>
    </cfRule>
  </conditionalFormatting>
  <conditionalFormatting sqref="DC78">
    <cfRule type="cellIs" dxfId="1771" priority="1778" operator="lessThan">
      <formula>0</formula>
    </cfRule>
  </conditionalFormatting>
  <conditionalFormatting sqref="DC57">
    <cfRule type="cellIs" dxfId="1770" priority="1785" operator="lessThan">
      <formula>0</formula>
    </cfRule>
  </conditionalFormatting>
  <conditionalFormatting sqref="DC50">
    <cfRule type="cellIs" dxfId="1769" priority="1774" operator="lessThan">
      <formula>0</formula>
    </cfRule>
  </conditionalFormatting>
  <conditionalFormatting sqref="DC6 DC23:DC47">
    <cfRule type="cellIs" dxfId="1768" priority="1784" operator="lessThan">
      <formula>0</formula>
    </cfRule>
  </conditionalFormatting>
  <conditionalFormatting sqref="DC19:DC21 DC7:DC10">
    <cfRule type="cellIs" dxfId="1767" priority="1783" operator="lessThan">
      <formula>0</formula>
    </cfRule>
  </conditionalFormatting>
  <conditionalFormatting sqref="DC75">
    <cfRule type="cellIs" dxfId="1766" priority="1782" operator="lessThan">
      <formula>0</formula>
    </cfRule>
  </conditionalFormatting>
  <conditionalFormatting sqref="DC74">
    <cfRule type="cellIs" dxfId="1765" priority="1781" operator="lessThan">
      <formula>0</formula>
    </cfRule>
  </conditionalFormatting>
  <conditionalFormatting sqref="DC76">
    <cfRule type="cellIs" dxfId="1764" priority="1780" operator="lessThan">
      <formula>0</formula>
    </cfRule>
  </conditionalFormatting>
  <conditionalFormatting sqref="DC6:DC10 DC19:DC21 DC23:DC47">
    <cfRule type="cellIs" dxfId="1763" priority="1779" operator="greaterThan">
      <formula>0</formula>
    </cfRule>
  </conditionalFormatting>
  <conditionalFormatting sqref="DC78">
    <cfRule type="cellIs" dxfId="1762" priority="1777" operator="greaterThan">
      <formula>0</formula>
    </cfRule>
  </conditionalFormatting>
  <conditionalFormatting sqref="DC79">
    <cfRule type="cellIs" dxfId="1761" priority="1776" operator="lessThan">
      <formula>0</formula>
    </cfRule>
  </conditionalFormatting>
  <conditionalFormatting sqref="DC79">
    <cfRule type="cellIs" dxfId="1760" priority="1775" operator="greaterThan">
      <formula>0</formula>
    </cfRule>
  </conditionalFormatting>
  <conditionalFormatting sqref="DC50">
    <cfRule type="cellIs" dxfId="1759" priority="1773" operator="greaterThan">
      <formula>0</formula>
    </cfRule>
  </conditionalFormatting>
  <conditionalFormatting sqref="DD78">
    <cfRule type="cellIs" dxfId="1758" priority="1765" operator="lessThan">
      <formula>0</formula>
    </cfRule>
  </conditionalFormatting>
  <conditionalFormatting sqref="DD57">
    <cfRule type="cellIs" dxfId="1757" priority="1772" operator="lessThan">
      <formula>0</formula>
    </cfRule>
  </conditionalFormatting>
  <conditionalFormatting sqref="DD50">
    <cfRule type="cellIs" dxfId="1756" priority="1761" operator="lessThan">
      <formula>0</formula>
    </cfRule>
  </conditionalFormatting>
  <conditionalFormatting sqref="DD6 DD23:DD47">
    <cfRule type="cellIs" dxfId="1755" priority="1771" operator="lessThan">
      <formula>0</formula>
    </cfRule>
  </conditionalFormatting>
  <conditionalFormatting sqref="DD19:DD21 DD7:DD10">
    <cfRule type="cellIs" dxfId="1754" priority="1770" operator="lessThan">
      <formula>0</formula>
    </cfRule>
  </conditionalFormatting>
  <conditionalFormatting sqref="DD75">
    <cfRule type="cellIs" dxfId="1753" priority="1769" operator="lessThan">
      <formula>0</formula>
    </cfRule>
  </conditionalFormatting>
  <conditionalFormatting sqref="DD74">
    <cfRule type="cellIs" dxfId="1752" priority="1768" operator="lessThan">
      <formula>0</formula>
    </cfRule>
  </conditionalFormatting>
  <conditionalFormatting sqref="DD76">
    <cfRule type="cellIs" dxfId="1751" priority="1767" operator="lessThan">
      <formula>0</formula>
    </cfRule>
  </conditionalFormatting>
  <conditionalFormatting sqref="DD6:DD10 DD19:DD21 DD23:DD47">
    <cfRule type="cellIs" dxfId="1750" priority="1766" operator="greaterThan">
      <formula>0</formula>
    </cfRule>
  </conditionalFormatting>
  <conditionalFormatting sqref="DD78">
    <cfRule type="cellIs" dxfId="1749" priority="1764" operator="greaterThan">
      <formula>0</formula>
    </cfRule>
  </conditionalFormatting>
  <conditionalFormatting sqref="DD79">
    <cfRule type="cellIs" dxfId="1748" priority="1763" operator="lessThan">
      <formula>0</formula>
    </cfRule>
  </conditionalFormatting>
  <conditionalFormatting sqref="DD79">
    <cfRule type="cellIs" dxfId="1747" priority="1762" operator="greaterThan">
      <formula>0</formula>
    </cfRule>
  </conditionalFormatting>
  <conditionalFormatting sqref="DD50">
    <cfRule type="cellIs" dxfId="1746" priority="1760" operator="greaterThan">
      <formula>0</formula>
    </cfRule>
  </conditionalFormatting>
  <conditionalFormatting sqref="DE78">
    <cfRule type="cellIs" dxfId="1745" priority="1752" operator="lessThan">
      <formula>0</formula>
    </cfRule>
  </conditionalFormatting>
  <conditionalFormatting sqref="DE57">
    <cfRule type="cellIs" dxfId="1744" priority="1759" operator="lessThan">
      <formula>0</formula>
    </cfRule>
  </conditionalFormatting>
  <conditionalFormatting sqref="DE50">
    <cfRule type="cellIs" dxfId="1743" priority="1748" operator="lessThan">
      <formula>0</formula>
    </cfRule>
  </conditionalFormatting>
  <conditionalFormatting sqref="DE6 DE23:DE47">
    <cfRule type="cellIs" dxfId="1742" priority="1758" operator="lessThan">
      <formula>0</formula>
    </cfRule>
  </conditionalFormatting>
  <conditionalFormatting sqref="DE19:DE21 DE7:DE10">
    <cfRule type="cellIs" dxfId="1741" priority="1757" operator="lessThan">
      <formula>0</formula>
    </cfRule>
  </conditionalFormatting>
  <conditionalFormatting sqref="DE75">
    <cfRule type="cellIs" dxfId="1740" priority="1756" operator="lessThan">
      <formula>0</formula>
    </cfRule>
  </conditionalFormatting>
  <conditionalFormatting sqref="DE74">
    <cfRule type="cellIs" dxfId="1739" priority="1755" operator="lessThan">
      <formula>0</formula>
    </cfRule>
  </conditionalFormatting>
  <conditionalFormatting sqref="DE76">
    <cfRule type="cellIs" dxfId="1738" priority="1754" operator="lessThan">
      <formula>0</formula>
    </cfRule>
  </conditionalFormatting>
  <conditionalFormatting sqref="DE6:DE10 DE19:DE21 DE23:DE47">
    <cfRule type="cellIs" dxfId="1737" priority="1753" operator="greaterThan">
      <formula>0</formula>
    </cfRule>
  </conditionalFormatting>
  <conditionalFormatting sqref="DE78">
    <cfRule type="cellIs" dxfId="1736" priority="1751" operator="greaterThan">
      <formula>0</formula>
    </cfRule>
  </conditionalFormatting>
  <conditionalFormatting sqref="DE79">
    <cfRule type="cellIs" dxfId="1735" priority="1750" operator="lessThan">
      <formula>0</formula>
    </cfRule>
  </conditionalFormatting>
  <conditionalFormatting sqref="DE79">
    <cfRule type="cellIs" dxfId="1734" priority="1749" operator="greaterThan">
      <formula>0</formula>
    </cfRule>
  </conditionalFormatting>
  <conditionalFormatting sqref="DE50">
    <cfRule type="cellIs" dxfId="1733" priority="1747" operator="greaterThan">
      <formula>0</formula>
    </cfRule>
  </conditionalFormatting>
  <conditionalFormatting sqref="DF78">
    <cfRule type="cellIs" dxfId="1732" priority="1739" operator="lessThan">
      <formula>0</formula>
    </cfRule>
  </conditionalFormatting>
  <conditionalFormatting sqref="DF57">
    <cfRule type="cellIs" dxfId="1731" priority="1746" operator="lessThan">
      <formula>0</formula>
    </cfRule>
  </conditionalFormatting>
  <conditionalFormatting sqref="DF50">
    <cfRule type="cellIs" dxfId="1730" priority="1735" operator="lessThan">
      <formula>0</formula>
    </cfRule>
  </conditionalFormatting>
  <conditionalFormatting sqref="DF6 DF23:DF47">
    <cfRule type="cellIs" dxfId="1729" priority="1745" operator="lessThan">
      <formula>0</formula>
    </cfRule>
  </conditionalFormatting>
  <conditionalFormatting sqref="DF19:DF21 DF7:DF10">
    <cfRule type="cellIs" dxfId="1728" priority="1744" operator="lessThan">
      <formula>0</formula>
    </cfRule>
  </conditionalFormatting>
  <conditionalFormatting sqref="DF75">
    <cfRule type="cellIs" dxfId="1727" priority="1743" operator="lessThan">
      <formula>0</formula>
    </cfRule>
  </conditionalFormatting>
  <conditionalFormatting sqref="DF74">
    <cfRule type="cellIs" dxfId="1726" priority="1742" operator="lessThan">
      <formula>0</formula>
    </cfRule>
  </conditionalFormatting>
  <conditionalFormatting sqref="DF76">
    <cfRule type="cellIs" dxfId="1725" priority="1741" operator="lessThan">
      <formula>0</formula>
    </cfRule>
  </conditionalFormatting>
  <conditionalFormatting sqref="DF6:DF10 DF19:DF21 DF23:DF47">
    <cfRule type="cellIs" dxfId="1724" priority="1740" operator="greaterThan">
      <formula>0</formula>
    </cfRule>
  </conditionalFormatting>
  <conditionalFormatting sqref="DF78">
    <cfRule type="cellIs" dxfId="1723" priority="1738" operator="greaterThan">
      <formula>0</formula>
    </cfRule>
  </conditionalFormatting>
  <conditionalFormatting sqref="DF79">
    <cfRule type="cellIs" dxfId="1722" priority="1737" operator="lessThan">
      <formula>0</formula>
    </cfRule>
  </conditionalFormatting>
  <conditionalFormatting sqref="DF79">
    <cfRule type="cellIs" dxfId="1721" priority="1736" operator="greaterThan">
      <formula>0</formula>
    </cfRule>
  </conditionalFormatting>
  <conditionalFormatting sqref="DF50">
    <cfRule type="cellIs" dxfId="1720" priority="1734" operator="greaterThan">
      <formula>0</formula>
    </cfRule>
  </conditionalFormatting>
  <conditionalFormatting sqref="DG78">
    <cfRule type="cellIs" dxfId="1719" priority="1726" operator="lessThan">
      <formula>0</formula>
    </cfRule>
  </conditionalFormatting>
  <conditionalFormatting sqref="DG57">
    <cfRule type="cellIs" dxfId="1718" priority="1733" operator="lessThan">
      <formula>0</formula>
    </cfRule>
  </conditionalFormatting>
  <conditionalFormatting sqref="DG50">
    <cfRule type="cellIs" dxfId="1717" priority="1722" operator="lessThan">
      <formula>0</formula>
    </cfRule>
  </conditionalFormatting>
  <conditionalFormatting sqref="DG6 DG23:DG47">
    <cfRule type="cellIs" dxfId="1716" priority="1732" operator="lessThan">
      <formula>0</formula>
    </cfRule>
  </conditionalFormatting>
  <conditionalFormatting sqref="DG19:DG21 DG7:DG10">
    <cfRule type="cellIs" dxfId="1715" priority="1731" operator="lessThan">
      <formula>0</formula>
    </cfRule>
  </conditionalFormatting>
  <conditionalFormatting sqref="DG75">
    <cfRule type="cellIs" dxfId="1714" priority="1730" operator="lessThan">
      <formula>0</formula>
    </cfRule>
  </conditionalFormatting>
  <conditionalFormatting sqref="DG74">
    <cfRule type="cellIs" dxfId="1713" priority="1729" operator="lessThan">
      <formula>0</formula>
    </cfRule>
  </conditionalFormatting>
  <conditionalFormatting sqref="DG76">
    <cfRule type="cellIs" dxfId="1712" priority="1728" operator="lessThan">
      <formula>0</formula>
    </cfRule>
  </conditionalFormatting>
  <conditionalFormatting sqref="DG6:DG10 DG19:DG21 DG23:DG47">
    <cfRule type="cellIs" dxfId="1711" priority="1727" operator="greaterThan">
      <formula>0</formula>
    </cfRule>
  </conditionalFormatting>
  <conditionalFormatting sqref="DG78">
    <cfRule type="cellIs" dxfId="1710" priority="1725" operator="greaterThan">
      <formula>0</formula>
    </cfRule>
  </conditionalFormatting>
  <conditionalFormatting sqref="DG79">
    <cfRule type="cellIs" dxfId="1709" priority="1724" operator="lessThan">
      <formula>0</formula>
    </cfRule>
  </conditionalFormatting>
  <conditionalFormatting sqref="DG79">
    <cfRule type="cellIs" dxfId="1708" priority="1723" operator="greaterThan">
      <formula>0</formula>
    </cfRule>
  </conditionalFormatting>
  <conditionalFormatting sqref="DG50">
    <cfRule type="cellIs" dxfId="1707" priority="1721" operator="greaterThan">
      <formula>0</formula>
    </cfRule>
  </conditionalFormatting>
  <conditionalFormatting sqref="DH78">
    <cfRule type="cellIs" dxfId="1706" priority="1713" operator="lessThan">
      <formula>0</formula>
    </cfRule>
  </conditionalFormatting>
  <conditionalFormatting sqref="DH57">
    <cfRule type="cellIs" dxfId="1705" priority="1720" operator="lessThan">
      <formula>0</formula>
    </cfRule>
  </conditionalFormatting>
  <conditionalFormatting sqref="DH50">
    <cfRule type="cellIs" dxfId="1704" priority="1709" operator="lessThan">
      <formula>0</formula>
    </cfRule>
  </conditionalFormatting>
  <conditionalFormatting sqref="DH6 DH23:DH47">
    <cfRule type="cellIs" dxfId="1703" priority="1719" operator="lessThan">
      <formula>0</formula>
    </cfRule>
  </conditionalFormatting>
  <conditionalFormatting sqref="DH19:DH21 DH7:DH10">
    <cfRule type="cellIs" dxfId="1702" priority="1718" operator="lessThan">
      <formula>0</formula>
    </cfRule>
  </conditionalFormatting>
  <conditionalFormatting sqref="DH75">
    <cfRule type="cellIs" dxfId="1701" priority="1717" operator="lessThan">
      <formula>0</formula>
    </cfRule>
  </conditionalFormatting>
  <conditionalFormatting sqref="DH74">
    <cfRule type="cellIs" dxfId="1700" priority="1716" operator="lessThan">
      <formula>0</formula>
    </cfRule>
  </conditionalFormatting>
  <conditionalFormatting sqref="DH76">
    <cfRule type="cellIs" dxfId="1699" priority="1715" operator="lessThan">
      <formula>0</formula>
    </cfRule>
  </conditionalFormatting>
  <conditionalFormatting sqref="DH6:DH10 DH19:DH21 DH23:DH47">
    <cfRule type="cellIs" dxfId="1698" priority="1714" operator="greaterThan">
      <formula>0</formula>
    </cfRule>
  </conditionalFormatting>
  <conditionalFormatting sqref="DH78">
    <cfRule type="cellIs" dxfId="1697" priority="1712" operator="greaterThan">
      <formula>0</formula>
    </cfRule>
  </conditionalFormatting>
  <conditionalFormatting sqref="DH79">
    <cfRule type="cellIs" dxfId="1696" priority="1711" operator="lessThan">
      <formula>0</formula>
    </cfRule>
  </conditionalFormatting>
  <conditionalFormatting sqref="DH79">
    <cfRule type="cellIs" dxfId="1695" priority="1710" operator="greaterThan">
      <formula>0</formula>
    </cfRule>
  </conditionalFormatting>
  <conditionalFormatting sqref="DH50">
    <cfRule type="cellIs" dxfId="1694" priority="1708" operator="greaterThan">
      <formula>0</formula>
    </cfRule>
  </conditionalFormatting>
  <conditionalFormatting sqref="DI78">
    <cfRule type="cellIs" dxfId="1693" priority="1700" operator="lessThan">
      <formula>0</formula>
    </cfRule>
  </conditionalFormatting>
  <conditionalFormatting sqref="DI57">
    <cfRule type="cellIs" dxfId="1692" priority="1707" operator="lessThan">
      <formula>0</formula>
    </cfRule>
  </conditionalFormatting>
  <conditionalFormatting sqref="DI50">
    <cfRule type="cellIs" dxfId="1691" priority="1696" operator="lessThan">
      <formula>0</formula>
    </cfRule>
  </conditionalFormatting>
  <conditionalFormatting sqref="DI6 DI23:DI47">
    <cfRule type="cellIs" dxfId="1690" priority="1706" operator="lessThan">
      <formula>0</formula>
    </cfRule>
  </conditionalFormatting>
  <conditionalFormatting sqref="DI19:DI21 DI7:DI10">
    <cfRule type="cellIs" dxfId="1689" priority="1705" operator="lessThan">
      <formula>0</formula>
    </cfRule>
  </conditionalFormatting>
  <conditionalFormatting sqref="DI75">
    <cfRule type="cellIs" dxfId="1688" priority="1704" operator="lessThan">
      <formula>0</formula>
    </cfRule>
  </conditionalFormatting>
  <conditionalFormatting sqref="DI74">
    <cfRule type="cellIs" dxfId="1687" priority="1703" operator="lessThan">
      <formula>0</formula>
    </cfRule>
  </conditionalFormatting>
  <conditionalFormatting sqref="DI76">
    <cfRule type="cellIs" dxfId="1686" priority="1702" operator="lessThan">
      <formula>0</formula>
    </cfRule>
  </conditionalFormatting>
  <conditionalFormatting sqref="DI6:DI10 DI19:DI21 DI23:DI47">
    <cfRule type="cellIs" dxfId="1685" priority="1701" operator="greaterThan">
      <formula>0</formula>
    </cfRule>
  </conditionalFormatting>
  <conditionalFormatting sqref="DI78">
    <cfRule type="cellIs" dxfId="1684" priority="1699" operator="greaterThan">
      <formula>0</formula>
    </cfRule>
  </conditionalFormatting>
  <conditionalFormatting sqref="DI79">
    <cfRule type="cellIs" dxfId="1683" priority="1698" operator="lessThan">
      <formula>0</formula>
    </cfRule>
  </conditionalFormatting>
  <conditionalFormatting sqref="DI79">
    <cfRule type="cellIs" dxfId="1682" priority="1697" operator="greaterThan">
      <formula>0</formula>
    </cfRule>
  </conditionalFormatting>
  <conditionalFormatting sqref="DI50">
    <cfRule type="cellIs" dxfId="1681" priority="1695" operator="greaterThan">
      <formula>0</formula>
    </cfRule>
  </conditionalFormatting>
  <conditionalFormatting sqref="DJ78">
    <cfRule type="cellIs" dxfId="1680" priority="1687" operator="lessThan">
      <formula>0</formula>
    </cfRule>
  </conditionalFormatting>
  <conditionalFormatting sqref="DJ57">
    <cfRule type="cellIs" dxfId="1679" priority="1694" operator="lessThan">
      <formula>0</formula>
    </cfRule>
  </conditionalFormatting>
  <conditionalFormatting sqref="DJ50">
    <cfRule type="cellIs" dxfId="1678" priority="1683" operator="lessThan">
      <formula>0</formula>
    </cfRule>
  </conditionalFormatting>
  <conditionalFormatting sqref="DJ6 DJ23:DJ47">
    <cfRule type="cellIs" dxfId="1677" priority="1693" operator="lessThan">
      <formula>0</formula>
    </cfRule>
  </conditionalFormatting>
  <conditionalFormatting sqref="DJ19:DJ21 DJ7:DJ10">
    <cfRule type="cellIs" dxfId="1676" priority="1692" operator="lessThan">
      <formula>0</formula>
    </cfRule>
  </conditionalFormatting>
  <conditionalFormatting sqref="DJ75">
    <cfRule type="cellIs" dxfId="1675" priority="1691" operator="lessThan">
      <formula>0</formula>
    </cfRule>
  </conditionalFormatting>
  <conditionalFormatting sqref="DJ74">
    <cfRule type="cellIs" dxfId="1674" priority="1690" operator="lessThan">
      <formula>0</formula>
    </cfRule>
  </conditionalFormatting>
  <conditionalFormatting sqref="DJ76">
    <cfRule type="cellIs" dxfId="1673" priority="1689" operator="lessThan">
      <formula>0</formula>
    </cfRule>
  </conditionalFormatting>
  <conditionalFormatting sqref="DJ6:DJ10 DJ19:DJ21 DJ23:DJ47">
    <cfRule type="cellIs" dxfId="1672" priority="1688" operator="greaterThan">
      <formula>0</formula>
    </cfRule>
  </conditionalFormatting>
  <conditionalFormatting sqref="DJ78">
    <cfRule type="cellIs" dxfId="1671" priority="1686" operator="greaterThan">
      <formula>0</formula>
    </cfRule>
  </conditionalFormatting>
  <conditionalFormatting sqref="DJ79">
    <cfRule type="cellIs" dxfId="1670" priority="1685" operator="lessThan">
      <formula>0</formula>
    </cfRule>
  </conditionalFormatting>
  <conditionalFormatting sqref="DJ79">
    <cfRule type="cellIs" dxfId="1669" priority="1684" operator="greaterThan">
      <formula>0</formula>
    </cfRule>
  </conditionalFormatting>
  <conditionalFormatting sqref="DJ50">
    <cfRule type="cellIs" dxfId="1668" priority="1682" operator="greaterThan">
      <formula>0</formula>
    </cfRule>
  </conditionalFormatting>
  <conditionalFormatting sqref="DK78">
    <cfRule type="cellIs" dxfId="1667" priority="1674" operator="lessThan">
      <formula>0</formula>
    </cfRule>
  </conditionalFormatting>
  <conditionalFormatting sqref="DK57">
    <cfRule type="cellIs" dxfId="1666" priority="1681" operator="lessThan">
      <formula>0</formula>
    </cfRule>
  </conditionalFormatting>
  <conditionalFormatting sqref="DK50">
    <cfRule type="cellIs" dxfId="1665" priority="1670" operator="lessThan">
      <formula>0</formula>
    </cfRule>
  </conditionalFormatting>
  <conditionalFormatting sqref="DK6 DK23:DK47">
    <cfRule type="cellIs" dxfId="1664" priority="1680" operator="lessThan">
      <formula>0</formula>
    </cfRule>
  </conditionalFormatting>
  <conditionalFormatting sqref="DK19:DK21 DK7:DK10">
    <cfRule type="cellIs" dxfId="1663" priority="1679" operator="lessThan">
      <formula>0</formula>
    </cfRule>
  </conditionalFormatting>
  <conditionalFormatting sqref="DK75">
    <cfRule type="cellIs" dxfId="1662" priority="1678" operator="lessThan">
      <formula>0</formula>
    </cfRule>
  </conditionalFormatting>
  <conditionalFormatting sqref="DK74">
    <cfRule type="cellIs" dxfId="1661" priority="1677" operator="lessThan">
      <formula>0</formula>
    </cfRule>
  </conditionalFormatting>
  <conditionalFormatting sqref="DK76">
    <cfRule type="cellIs" dxfId="1660" priority="1676" operator="lessThan">
      <formula>0</formula>
    </cfRule>
  </conditionalFormatting>
  <conditionalFormatting sqref="DK6:DK10 DK19:DK21 DK23:DK47">
    <cfRule type="cellIs" dxfId="1659" priority="1675" operator="greaterThan">
      <formula>0</formula>
    </cfRule>
  </conditionalFormatting>
  <conditionalFormatting sqref="DK78">
    <cfRule type="cellIs" dxfId="1658" priority="1673" operator="greaterThan">
      <formula>0</formula>
    </cfRule>
  </conditionalFormatting>
  <conditionalFormatting sqref="DK79">
    <cfRule type="cellIs" dxfId="1657" priority="1672" operator="lessThan">
      <formula>0</formula>
    </cfRule>
  </conditionalFormatting>
  <conditionalFormatting sqref="DK79">
    <cfRule type="cellIs" dxfId="1656" priority="1671" operator="greaterThan">
      <formula>0</formula>
    </cfRule>
  </conditionalFormatting>
  <conditionalFormatting sqref="DK50">
    <cfRule type="cellIs" dxfId="1655" priority="1669" operator="greaterThan">
      <formula>0</formula>
    </cfRule>
  </conditionalFormatting>
  <conditionalFormatting sqref="DL78">
    <cfRule type="cellIs" dxfId="1654" priority="1661" operator="lessThan">
      <formula>0</formula>
    </cfRule>
  </conditionalFormatting>
  <conditionalFormatting sqref="DL57">
    <cfRule type="cellIs" dxfId="1653" priority="1668" operator="lessThan">
      <formula>0</formula>
    </cfRule>
  </conditionalFormatting>
  <conditionalFormatting sqref="DL50">
    <cfRule type="cellIs" dxfId="1652" priority="1657" operator="lessThan">
      <formula>0</formula>
    </cfRule>
  </conditionalFormatting>
  <conditionalFormatting sqref="DL6 DL23:DL47">
    <cfRule type="cellIs" dxfId="1651" priority="1667" operator="lessThan">
      <formula>0</formula>
    </cfRule>
  </conditionalFormatting>
  <conditionalFormatting sqref="DL19:DL21 DL7:DL10">
    <cfRule type="cellIs" dxfId="1650" priority="1666" operator="lessThan">
      <formula>0</formula>
    </cfRule>
  </conditionalFormatting>
  <conditionalFormatting sqref="DL75">
    <cfRule type="cellIs" dxfId="1649" priority="1665" operator="lessThan">
      <formula>0</formula>
    </cfRule>
  </conditionalFormatting>
  <conditionalFormatting sqref="DL74">
    <cfRule type="cellIs" dxfId="1648" priority="1664" operator="lessThan">
      <formula>0</formula>
    </cfRule>
  </conditionalFormatting>
  <conditionalFormatting sqref="DL76">
    <cfRule type="cellIs" dxfId="1647" priority="1663" operator="lessThan">
      <formula>0</formula>
    </cfRule>
  </conditionalFormatting>
  <conditionalFormatting sqref="DL6:DL10 DL19:DL21 DL23:DL47">
    <cfRule type="cellIs" dxfId="1646" priority="1662" operator="greaterThan">
      <formula>0</formula>
    </cfRule>
  </conditionalFormatting>
  <conditionalFormatting sqref="DL78">
    <cfRule type="cellIs" dxfId="1645" priority="1660" operator="greaterThan">
      <formula>0</formula>
    </cfRule>
  </conditionalFormatting>
  <conditionalFormatting sqref="DL79">
    <cfRule type="cellIs" dxfId="1644" priority="1659" operator="lessThan">
      <formula>0</formula>
    </cfRule>
  </conditionalFormatting>
  <conditionalFormatting sqref="DL79">
    <cfRule type="cellIs" dxfId="1643" priority="1658" operator="greaterThan">
      <formula>0</formula>
    </cfRule>
  </conditionalFormatting>
  <conditionalFormatting sqref="DL50">
    <cfRule type="cellIs" dxfId="1642" priority="1656" operator="greaterThan">
      <formula>0</formula>
    </cfRule>
  </conditionalFormatting>
  <conditionalFormatting sqref="DM78">
    <cfRule type="cellIs" dxfId="1641" priority="1648" operator="lessThan">
      <formula>0</formula>
    </cfRule>
  </conditionalFormatting>
  <conditionalFormatting sqref="DM57">
    <cfRule type="cellIs" dxfId="1640" priority="1655" operator="lessThan">
      <formula>0</formula>
    </cfRule>
  </conditionalFormatting>
  <conditionalFormatting sqref="DM50">
    <cfRule type="cellIs" dxfId="1639" priority="1644" operator="lessThan">
      <formula>0</formula>
    </cfRule>
  </conditionalFormatting>
  <conditionalFormatting sqref="DM6 DM23:DM47">
    <cfRule type="cellIs" dxfId="1638" priority="1654" operator="lessThan">
      <formula>0</formula>
    </cfRule>
  </conditionalFormatting>
  <conditionalFormatting sqref="DM19:DM21 DM7:DM10">
    <cfRule type="cellIs" dxfId="1637" priority="1653" operator="lessThan">
      <formula>0</formula>
    </cfRule>
  </conditionalFormatting>
  <conditionalFormatting sqref="DM75">
    <cfRule type="cellIs" dxfId="1636" priority="1652" operator="lessThan">
      <formula>0</formula>
    </cfRule>
  </conditionalFormatting>
  <conditionalFormatting sqref="DM74">
    <cfRule type="cellIs" dxfId="1635" priority="1651" operator="lessThan">
      <formula>0</formula>
    </cfRule>
  </conditionalFormatting>
  <conditionalFormatting sqref="DM76">
    <cfRule type="cellIs" dxfId="1634" priority="1650" operator="lessThan">
      <formula>0</formula>
    </cfRule>
  </conditionalFormatting>
  <conditionalFormatting sqref="DM6:DM10 DM19:DM21 DM23:DM47">
    <cfRule type="cellIs" dxfId="1633" priority="1649" operator="greaterThan">
      <formula>0</formula>
    </cfRule>
  </conditionalFormatting>
  <conditionalFormatting sqref="DM78">
    <cfRule type="cellIs" dxfId="1632" priority="1647" operator="greaterThan">
      <formula>0</formula>
    </cfRule>
  </conditionalFormatting>
  <conditionalFormatting sqref="DM79">
    <cfRule type="cellIs" dxfId="1631" priority="1646" operator="lessThan">
      <formula>0</formula>
    </cfRule>
  </conditionalFormatting>
  <conditionalFormatting sqref="DM79">
    <cfRule type="cellIs" dxfId="1630" priority="1645" operator="greaterThan">
      <formula>0</formula>
    </cfRule>
  </conditionalFormatting>
  <conditionalFormatting sqref="DM50">
    <cfRule type="cellIs" dxfId="1629" priority="1643" operator="greaterThan">
      <formula>0</formula>
    </cfRule>
  </conditionalFormatting>
  <conditionalFormatting sqref="DN78">
    <cfRule type="cellIs" dxfId="1628" priority="1635" operator="lessThan">
      <formula>0</formula>
    </cfRule>
  </conditionalFormatting>
  <conditionalFormatting sqref="DN57">
    <cfRule type="cellIs" dxfId="1627" priority="1642" operator="lessThan">
      <formula>0</formula>
    </cfRule>
  </conditionalFormatting>
  <conditionalFormatting sqref="DN50">
    <cfRule type="cellIs" dxfId="1626" priority="1631" operator="lessThan">
      <formula>0</formula>
    </cfRule>
  </conditionalFormatting>
  <conditionalFormatting sqref="DN6 DN23:DN47">
    <cfRule type="cellIs" dxfId="1625" priority="1641" operator="lessThan">
      <formula>0</formula>
    </cfRule>
  </conditionalFormatting>
  <conditionalFormatting sqref="DN19:DN21 DN7:DN10">
    <cfRule type="cellIs" dxfId="1624" priority="1640" operator="lessThan">
      <formula>0</formula>
    </cfRule>
  </conditionalFormatting>
  <conditionalFormatting sqref="DN75">
    <cfRule type="cellIs" dxfId="1623" priority="1639" operator="lessThan">
      <formula>0</formula>
    </cfRule>
  </conditionalFormatting>
  <conditionalFormatting sqref="DN74">
    <cfRule type="cellIs" dxfId="1622" priority="1638" operator="lessThan">
      <formula>0</formula>
    </cfRule>
  </conditionalFormatting>
  <conditionalFormatting sqref="DN76">
    <cfRule type="cellIs" dxfId="1621" priority="1637" operator="lessThan">
      <formula>0</formula>
    </cfRule>
  </conditionalFormatting>
  <conditionalFormatting sqref="DN6:DN10 DN19:DN21 DN23:DN47">
    <cfRule type="cellIs" dxfId="1620" priority="1636" operator="greaterThan">
      <formula>0</formula>
    </cfRule>
  </conditionalFormatting>
  <conditionalFormatting sqref="DN78">
    <cfRule type="cellIs" dxfId="1619" priority="1634" operator="greaterThan">
      <formula>0</formula>
    </cfRule>
  </conditionalFormatting>
  <conditionalFormatting sqref="DN79">
    <cfRule type="cellIs" dxfId="1618" priority="1633" operator="lessThan">
      <formula>0</formula>
    </cfRule>
  </conditionalFormatting>
  <conditionalFormatting sqref="DN79">
    <cfRule type="cellIs" dxfId="1617" priority="1632" operator="greaterThan">
      <formula>0</formula>
    </cfRule>
  </conditionalFormatting>
  <conditionalFormatting sqref="DN50">
    <cfRule type="cellIs" dxfId="1616" priority="1630" operator="greaterThan">
      <formula>0</formula>
    </cfRule>
  </conditionalFormatting>
  <conditionalFormatting sqref="DO78">
    <cfRule type="cellIs" dxfId="1615" priority="1622" operator="lessThan">
      <formula>0</formula>
    </cfRule>
  </conditionalFormatting>
  <conditionalFormatting sqref="DO57">
    <cfRule type="cellIs" dxfId="1614" priority="1629" operator="lessThan">
      <formula>0</formula>
    </cfRule>
  </conditionalFormatting>
  <conditionalFormatting sqref="DO50">
    <cfRule type="cellIs" dxfId="1613" priority="1618" operator="lessThan">
      <formula>0</formula>
    </cfRule>
  </conditionalFormatting>
  <conditionalFormatting sqref="DO6 DO23:DO47">
    <cfRule type="cellIs" dxfId="1612" priority="1628" operator="lessThan">
      <formula>0</formula>
    </cfRule>
  </conditionalFormatting>
  <conditionalFormatting sqref="DO19:DO21 DO7:DO10">
    <cfRule type="cellIs" dxfId="1611" priority="1627" operator="lessThan">
      <formula>0</formula>
    </cfRule>
  </conditionalFormatting>
  <conditionalFormatting sqref="DO75">
    <cfRule type="cellIs" dxfId="1610" priority="1626" operator="lessThan">
      <formula>0</formula>
    </cfRule>
  </conditionalFormatting>
  <conditionalFormatting sqref="DO74">
    <cfRule type="cellIs" dxfId="1609" priority="1625" operator="lessThan">
      <formula>0</formula>
    </cfRule>
  </conditionalFormatting>
  <conditionalFormatting sqref="DO76">
    <cfRule type="cellIs" dxfId="1608" priority="1624" operator="lessThan">
      <formula>0</formula>
    </cfRule>
  </conditionalFormatting>
  <conditionalFormatting sqref="DO6:DO10 DO19:DO21 DO23:DO47">
    <cfRule type="cellIs" dxfId="1607" priority="1623" operator="greaterThan">
      <formula>0</formula>
    </cfRule>
  </conditionalFormatting>
  <conditionalFormatting sqref="DO78">
    <cfRule type="cellIs" dxfId="1606" priority="1621" operator="greaterThan">
      <formula>0</formula>
    </cfRule>
  </conditionalFormatting>
  <conditionalFormatting sqref="DO79">
    <cfRule type="cellIs" dxfId="1605" priority="1620" operator="lessThan">
      <formula>0</formula>
    </cfRule>
  </conditionalFormatting>
  <conditionalFormatting sqref="DO79">
    <cfRule type="cellIs" dxfId="1604" priority="1619" operator="greaterThan">
      <formula>0</formula>
    </cfRule>
  </conditionalFormatting>
  <conditionalFormatting sqref="DO50">
    <cfRule type="cellIs" dxfId="1603" priority="1617" operator="greaterThan">
      <formula>0</formula>
    </cfRule>
  </conditionalFormatting>
  <conditionalFormatting sqref="DP78">
    <cfRule type="cellIs" dxfId="1602" priority="1609" operator="lessThan">
      <formula>0</formula>
    </cfRule>
  </conditionalFormatting>
  <conditionalFormatting sqref="DP57">
    <cfRule type="cellIs" dxfId="1601" priority="1616" operator="lessThan">
      <formula>0</formula>
    </cfRule>
  </conditionalFormatting>
  <conditionalFormatting sqref="DP50">
    <cfRule type="cellIs" dxfId="1600" priority="1605" operator="lessThan">
      <formula>0</formula>
    </cfRule>
  </conditionalFormatting>
  <conditionalFormatting sqref="DP6 DP23:DP47">
    <cfRule type="cellIs" dxfId="1599" priority="1615" operator="lessThan">
      <formula>0</formula>
    </cfRule>
  </conditionalFormatting>
  <conditionalFormatting sqref="DP19:DP21 DP7:DP10">
    <cfRule type="cellIs" dxfId="1598" priority="1614" operator="lessThan">
      <formula>0</formula>
    </cfRule>
  </conditionalFormatting>
  <conditionalFormatting sqref="DP75">
    <cfRule type="cellIs" dxfId="1597" priority="1613" operator="lessThan">
      <formula>0</formula>
    </cfRule>
  </conditionalFormatting>
  <conditionalFormatting sqref="DP74">
    <cfRule type="cellIs" dxfId="1596" priority="1612" operator="lessThan">
      <formula>0</formula>
    </cfRule>
  </conditionalFormatting>
  <conditionalFormatting sqref="DP76">
    <cfRule type="cellIs" dxfId="1595" priority="1611" operator="lessThan">
      <formula>0</formula>
    </cfRule>
  </conditionalFormatting>
  <conditionalFormatting sqref="DP6:DP10 DP19:DP21 DP23:DP47">
    <cfRule type="cellIs" dxfId="1594" priority="1610" operator="greaterThan">
      <formula>0</formula>
    </cfRule>
  </conditionalFormatting>
  <conditionalFormatting sqref="DP78">
    <cfRule type="cellIs" dxfId="1593" priority="1608" operator="greaterThan">
      <formula>0</formula>
    </cfRule>
  </conditionalFormatting>
  <conditionalFormatting sqref="DP79">
    <cfRule type="cellIs" dxfId="1592" priority="1607" operator="lessThan">
      <formula>0</formula>
    </cfRule>
  </conditionalFormatting>
  <conditionalFormatting sqref="DP79">
    <cfRule type="cellIs" dxfId="1591" priority="1606" operator="greaterThan">
      <formula>0</formula>
    </cfRule>
  </conditionalFormatting>
  <conditionalFormatting sqref="DP50">
    <cfRule type="cellIs" dxfId="1590" priority="1604" operator="greaterThan">
      <formula>0</formula>
    </cfRule>
  </conditionalFormatting>
  <conditionalFormatting sqref="DQ78">
    <cfRule type="cellIs" dxfId="1589" priority="1596" operator="lessThan">
      <formula>0</formula>
    </cfRule>
  </conditionalFormatting>
  <conditionalFormatting sqref="DQ57">
    <cfRule type="cellIs" dxfId="1588" priority="1603" operator="lessThan">
      <formula>0</formula>
    </cfRule>
  </conditionalFormatting>
  <conditionalFormatting sqref="DQ50">
    <cfRule type="cellIs" dxfId="1587" priority="1592" operator="lessThan">
      <formula>0</formula>
    </cfRule>
  </conditionalFormatting>
  <conditionalFormatting sqref="DQ6 DQ23:DQ47">
    <cfRule type="cellIs" dxfId="1586" priority="1602" operator="lessThan">
      <formula>0</formula>
    </cfRule>
  </conditionalFormatting>
  <conditionalFormatting sqref="DQ19:DQ21 DQ7:DQ10">
    <cfRule type="cellIs" dxfId="1585" priority="1601" operator="lessThan">
      <formula>0</formula>
    </cfRule>
  </conditionalFormatting>
  <conditionalFormatting sqref="DQ75">
    <cfRule type="cellIs" dxfId="1584" priority="1600" operator="lessThan">
      <formula>0</formula>
    </cfRule>
  </conditionalFormatting>
  <conditionalFormatting sqref="DQ74">
    <cfRule type="cellIs" dxfId="1583" priority="1599" operator="lessThan">
      <formula>0</formula>
    </cfRule>
  </conditionalFormatting>
  <conditionalFormatting sqref="DQ76">
    <cfRule type="cellIs" dxfId="1582" priority="1598" operator="lessThan">
      <formula>0</formula>
    </cfRule>
  </conditionalFormatting>
  <conditionalFormatting sqref="DQ6:DQ10 DQ19:DQ21 DQ23:DQ47">
    <cfRule type="cellIs" dxfId="1581" priority="1597" operator="greaterThan">
      <formula>0</formula>
    </cfRule>
  </conditionalFormatting>
  <conditionalFormatting sqref="DQ78">
    <cfRule type="cellIs" dxfId="1580" priority="1595" operator="greaterThan">
      <formula>0</formula>
    </cfRule>
  </conditionalFormatting>
  <conditionalFormatting sqref="DQ79">
    <cfRule type="cellIs" dxfId="1579" priority="1594" operator="lessThan">
      <formula>0</formula>
    </cfRule>
  </conditionalFormatting>
  <conditionalFormatting sqref="DQ79">
    <cfRule type="cellIs" dxfId="1578" priority="1593" operator="greaterThan">
      <formula>0</formula>
    </cfRule>
  </conditionalFormatting>
  <conditionalFormatting sqref="DQ50">
    <cfRule type="cellIs" dxfId="1577" priority="1591" operator="greaterThan">
      <formula>0</formula>
    </cfRule>
  </conditionalFormatting>
  <conditionalFormatting sqref="DS6 DS23:DS47">
    <cfRule type="cellIs" dxfId="1576" priority="1589" operator="lessThan">
      <formula>0</formula>
    </cfRule>
  </conditionalFormatting>
  <conditionalFormatting sqref="DS78">
    <cfRule type="cellIs" dxfId="1575" priority="1583" operator="lessThan">
      <formula>0</formula>
    </cfRule>
  </conditionalFormatting>
  <conditionalFormatting sqref="DS57">
    <cfRule type="cellIs" dxfId="1574" priority="1590" operator="lessThan">
      <formula>0</formula>
    </cfRule>
  </conditionalFormatting>
  <conditionalFormatting sqref="DS50">
    <cfRule type="cellIs" dxfId="1573" priority="1579" operator="lessThan">
      <formula>0</formula>
    </cfRule>
  </conditionalFormatting>
  <conditionalFormatting sqref="DS19:DS21 DS7:DS10">
    <cfRule type="cellIs" dxfId="1572" priority="1588" operator="lessThan">
      <formula>0</formula>
    </cfRule>
  </conditionalFormatting>
  <conditionalFormatting sqref="DS75">
    <cfRule type="cellIs" dxfId="1571" priority="1587" operator="lessThan">
      <formula>0</formula>
    </cfRule>
  </conditionalFormatting>
  <conditionalFormatting sqref="DS74">
    <cfRule type="cellIs" dxfId="1570" priority="1586" operator="lessThan">
      <formula>0</formula>
    </cfRule>
  </conditionalFormatting>
  <conditionalFormatting sqref="DS76">
    <cfRule type="cellIs" dxfId="1569" priority="1585" operator="lessThan">
      <formula>0</formula>
    </cfRule>
  </conditionalFormatting>
  <conditionalFormatting sqref="DS6:DS10 DS19:DS21 DS23:DS47">
    <cfRule type="cellIs" dxfId="1568" priority="1584" operator="greaterThan">
      <formula>0</formula>
    </cfRule>
  </conditionalFormatting>
  <conditionalFormatting sqref="DS78">
    <cfRule type="cellIs" dxfId="1567" priority="1582" operator="greaterThan">
      <formula>0</formula>
    </cfRule>
  </conditionalFormatting>
  <conditionalFormatting sqref="DS79">
    <cfRule type="cellIs" dxfId="1566" priority="1581" operator="lessThan">
      <formula>0</formula>
    </cfRule>
  </conditionalFormatting>
  <conditionalFormatting sqref="DS79">
    <cfRule type="cellIs" dxfId="1565" priority="1580" operator="greaterThan">
      <formula>0</formula>
    </cfRule>
  </conditionalFormatting>
  <conditionalFormatting sqref="DS50">
    <cfRule type="cellIs" dxfId="1564" priority="1578" operator="greaterThan">
      <formula>0</formula>
    </cfRule>
  </conditionalFormatting>
  <conditionalFormatting sqref="DT78">
    <cfRule type="cellIs" dxfId="1563" priority="1570" operator="lessThan">
      <formula>0</formula>
    </cfRule>
  </conditionalFormatting>
  <conditionalFormatting sqref="DT57">
    <cfRule type="cellIs" dxfId="1562" priority="1577" operator="lessThan">
      <formula>0</formula>
    </cfRule>
  </conditionalFormatting>
  <conditionalFormatting sqref="DT50">
    <cfRule type="cellIs" dxfId="1561" priority="1566" operator="lessThan">
      <formula>0</formula>
    </cfRule>
  </conditionalFormatting>
  <conditionalFormatting sqref="DT6 DT23:DT47">
    <cfRule type="cellIs" dxfId="1560" priority="1576" operator="lessThan">
      <formula>0</formula>
    </cfRule>
  </conditionalFormatting>
  <conditionalFormatting sqref="DT19:DT21 DT7:DT10">
    <cfRule type="cellIs" dxfId="1559" priority="1575" operator="lessThan">
      <formula>0</formula>
    </cfRule>
  </conditionalFormatting>
  <conditionalFormatting sqref="DT75">
    <cfRule type="cellIs" dxfId="1558" priority="1574" operator="lessThan">
      <formula>0</formula>
    </cfRule>
  </conditionalFormatting>
  <conditionalFormatting sqref="DT74">
    <cfRule type="cellIs" dxfId="1557" priority="1573" operator="lessThan">
      <formula>0</formula>
    </cfRule>
  </conditionalFormatting>
  <conditionalFormatting sqref="DT76">
    <cfRule type="cellIs" dxfId="1556" priority="1572" operator="lessThan">
      <formula>0</formula>
    </cfRule>
  </conditionalFormatting>
  <conditionalFormatting sqref="DT6:DT10 DT19:DT21 DT23:DT47">
    <cfRule type="cellIs" dxfId="1555" priority="1571" operator="greaterThan">
      <formula>0</formula>
    </cfRule>
  </conditionalFormatting>
  <conditionalFormatting sqref="DT78">
    <cfRule type="cellIs" dxfId="1554" priority="1569" operator="greaterThan">
      <formula>0</formula>
    </cfRule>
  </conditionalFormatting>
  <conditionalFormatting sqref="DT79">
    <cfRule type="cellIs" dxfId="1553" priority="1568" operator="lessThan">
      <formula>0</formula>
    </cfRule>
  </conditionalFormatting>
  <conditionalFormatting sqref="DT79">
    <cfRule type="cellIs" dxfId="1552" priority="1567" operator="greaterThan">
      <formula>0</formula>
    </cfRule>
  </conditionalFormatting>
  <conditionalFormatting sqref="DT50">
    <cfRule type="cellIs" dxfId="1551" priority="1565" operator="greaterThan">
      <formula>0</formula>
    </cfRule>
  </conditionalFormatting>
  <conditionalFormatting sqref="DU78">
    <cfRule type="cellIs" dxfId="1550" priority="1557" operator="lessThan">
      <formula>0</formula>
    </cfRule>
  </conditionalFormatting>
  <conditionalFormatting sqref="DU57">
    <cfRule type="cellIs" dxfId="1549" priority="1564" operator="lessThan">
      <formula>0</formula>
    </cfRule>
  </conditionalFormatting>
  <conditionalFormatting sqref="DU50">
    <cfRule type="cellIs" dxfId="1548" priority="1553" operator="lessThan">
      <formula>0</formula>
    </cfRule>
  </conditionalFormatting>
  <conditionalFormatting sqref="DU6 DU23:DU47">
    <cfRule type="cellIs" dxfId="1547" priority="1563" operator="lessThan">
      <formula>0</formula>
    </cfRule>
  </conditionalFormatting>
  <conditionalFormatting sqref="DU19:DU21 DU7:DU10">
    <cfRule type="cellIs" dxfId="1546" priority="1562" operator="lessThan">
      <formula>0</formula>
    </cfRule>
  </conditionalFormatting>
  <conditionalFormatting sqref="DU75">
    <cfRule type="cellIs" dxfId="1545" priority="1561" operator="lessThan">
      <formula>0</formula>
    </cfRule>
  </conditionalFormatting>
  <conditionalFormatting sqref="DU74">
    <cfRule type="cellIs" dxfId="1544" priority="1560" operator="lessThan">
      <formula>0</formula>
    </cfRule>
  </conditionalFormatting>
  <conditionalFormatting sqref="DU76">
    <cfRule type="cellIs" dxfId="1543" priority="1559" operator="lessThan">
      <formula>0</formula>
    </cfRule>
  </conditionalFormatting>
  <conditionalFormatting sqref="DU6:DU10 DU19:DU21 DU23:DU47">
    <cfRule type="cellIs" dxfId="1542" priority="1558" operator="greaterThan">
      <formula>0</formula>
    </cfRule>
  </conditionalFormatting>
  <conditionalFormatting sqref="DU78">
    <cfRule type="cellIs" dxfId="1541" priority="1556" operator="greaterThan">
      <formula>0</formula>
    </cfRule>
  </conditionalFormatting>
  <conditionalFormatting sqref="DU79">
    <cfRule type="cellIs" dxfId="1540" priority="1555" operator="lessThan">
      <formula>0</formula>
    </cfRule>
  </conditionalFormatting>
  <conditionalFormatting sqref="DU79">
    <cfRule type="cellIs" dxfId="1539" priority="1554" operator="greaterThan">
      <formula>0</formula>
    </cfRule>
  </conditionalFormatting>
  <conditionalFormatting sqref="DU50">
    <cfRule type="cellIs" dxfId="1538" priority="1552" operator="greaterThan">
      <formula>0</formula>
    </cfRule>
  </conditionalFormatting>
  <conditionalFormatting sqref="DV78">
    <cfRule type="cellIs" dxfId="1537" priority="1544" operator="lessThan">
      <formula>0</formula>
    </cfRule>
  </conditionalFormatting>
  <conditionalFormatting sqref="DV57">
    <cfRule type="cellIs" dxfId="1536" priority="1551" operator="lessThan">
      <formula>0</formula>
    </cfRule>
  </conditionalFormatting>
  <conditionalFormatting sqref="DV50">
    <cfRule type="cellIs" dxfId="1535" priority="1540" operator="lessThan">
      <formula>0</formula>
    </cfRule>
  </conditionalFormatting>
  <conditionalFormatting sqref="DV6 DV23:DV47">
    <cfRule type="cellIs" dxfId="1534" priority="1550" operator="lessThan">
      <formula>0</formula>
    </cfRule>
  </conditionalFormatting>
  <conditionalFormatting sqref="DV19:DV21 DV7:DV10">
    <cfRule type="cellIs" dxfId="1533" priority="1549" operator="lessThan">
      <formula>0</formula>
    </cfRule>
  </conditionalFormatting>
  <conditionalFormatting sqref="DV75">
    <cfRule type="cellIs" dxfId="1532" priority="1548" operator="lessThan">
      <formula>0</formula>
    </cfRule>
  </conditionalFormatting>
  <conditionalFormatting sqref="DV74">
    <cfRule type="cellIs" dxfId="1531" priority="1547" operator="lessThan">
      <formula>0</formula>
    </cfRule>
  </conditionalFormatting>
  <conditionalFormatting sqref="DV76">
    <cfRule type="cellIs" dxfId="1530" priority="1546" operator="lessThan">
      <formula>0</formula>
    </cfRule>
  </conditionalFormatting>
  <conditionalFormatting sqref="DV6:DV10 DV19:DV21 DV23:DV47">
    <cfRule type="cellIs" dxfId="1529" priority="1545" operator="greaterThan">
      <formula>0</formula>
    </cfRule>
  </conditionalFormatting>
  <conditionalFormatting sqref="DV78">
    <cfRule type="cellIs" dxfId="1528" priority="1543" operator="greaterThan">
      <formula>0</formula>
    </cfRule>
  </conditionalFormatting>
  <conditionalFormatting sqref="DV79">
    <cfRule type="cellIs" dxfId="1527" priority="1542" operator="lessThan">
      <formula>0</formula>
    </cfRule>
  </conditionalFormatting>
  <conditionalFormatting sqref="DV79">
    <cfRule type="cellIs" dxfId="1526" priority="1541" operator="greaterThan">
      <formula>0</formula>
    </cfRule>
  </conditionalFormatting>
  <conditionalFormatting sqref="DV50">
    <cfRule type="cellIs" dxfId="1525" priority="1539" operator="greaterThan">
      <formula>0</formula>
    </cfRule>
  </conditionalFormatting>
  <conditionalFormatting sqref="DW78">
    <cfRule type="cellIs" dxfId="1524" priority="1531" operator="lessThan">
      <formula>0</formula>
    </cfRule>
  </conditionalFormatting>
  <conditionalFormatting sqref="DW57">
    <cfRule type="cellIs" dxfId="1523" priority="1538" operator="lessThan">
      <formula>0</formula>
    </cfRule>
  </conditionalFormatting>
  <conditionalFormatting sqref="DW50">
    <cfRule type="cellIs" dxfId="1522" priority="1527" operator="lessThan">
      <formula>0</formula>
    </cfRule>
  </conditionalFormatting>
  <conditionalFormatting sqref="DW6 DW23:DW47">
    <cfRule type="cellIs" dxfId="1521" priority="1537" operator="lessThan">
      <formula>0</formula>
    </cfRule>
  </conditionalFormatting>
  <conditionalFormatting sqref="DW19:DW21 DW7:DW10">
    <cfRule type="cellIs" dxfId="1520" priority="1536" operator="lessThan">
      <formula>0</formula>
    </cfRule>
  </conditionalFormatting>
  <conditionalFormatting sqref="DW75">
    <cfRule type="cellIs" dxfId="1519" priority="1535" operator="lessThan">
      <formula>0</formula>
    </cfRule>
  </conditionalFormatting>
  <conditionalFormatting sqref="DW74">
    <cfRule type="cellIs" dxfId="1518" priority="1534" operator="lessThan">
      <formula>0</formula>
    </cfRule>
  </conditionalFormatting>
  <conditionalFormatting sqref="DW76">
    <cfRule type="cellIs" dxfId="1517" priority="1533" operator="lessThan">
      <formula>0</formula>
    </cfRule>
  </conditionalFormatting>
  <conditionalFormatting sqref="DW6:DW10 DW19:DW21 DW23:DW47">
    <cfRule type="cellIs" dxfId="1516" priority="1532" operator="greaterThan">
      <formula>0</formula>
    </cfRule>
  </conditionalFormatting>
  <conditionalFormatting sqref="DW78">
    <cfRule type="cellIs" dxfId="1515" priority="1530" operator="greaterThan">
      <formula>0</formula>
    </cfRule>
  </conditionalFormatting>
  <conditionalFormatting sqref="DW79">
    <cfRule type="cellIs" dxfId="1514" priority="1529" operator="lessThan">
      <formula>0</formula>
    </cfRule>
  </conditionalFormatting>
  <conditionalFormatting sqref="DW79">
    <cfRule type="cellIs" dxfId="1513" priority="1528" operator="greaterThan">
      <formula>0</formula>
    </cfRule>
  </conditionalFormatting>
  <conditionalFormatting sqref="DW50">
    <cfRule type="cellIs" dxfId="1512" priority="1526" operator="greaterThan">
      <formula>0</formula>
    </cfRule>
  </conditionalFormatting>
  <conditionalFormatting sqref="DX78">
    <cfRule type="cellIs" dxfId="1511" priority="1518" operator="lessThan">
      <formula>0</formula>
    </cfRule>
  </conditionalFormatting>
  <conditionalFormatting sqref="DX57">
    <cfRule type="cellIs" dxfId="1510" priority="1525" operator="lessThan">
      <formula>0</formula>
    </cfRule>
  </conditionalFormatting>
  <conditionalFormatting sqref="DX50">
    <cfRule type="cellIs" dxfId="1509" priority="1514" operator="lessThan">
      <formula>0</formula>
    </cfRule>
  </conditionalFormatting>
  <conditionalFormatting sqref="DX6 DX23:DX47">
    <cfRule type="cellIs" dxfId="1508" priority="1524" operator="lessThan">
      <formula>0</formula>
    </cfRule>
  </conditionalFormatting>
  <conditionalFormatting sqref="DX19:DX21 DX7:DX10">
    <cfRule type="cellIs" dxfId="1507" priority="1523" operator="lessThan">
      <formula>0</formula>
    </cfRule>
  </conditionalFormatting>
  <conditionalFormatting sqref="DX75">
    <cfRule type="cellIs" dxfId="1506" priority="1522" operator="lessThan">
      <formula>0</formula>
    </cfRule>
  </conditionalFormatting>
  <conditionalFormatting sqref="DX74">
    <cfRule type="cellIs" dxfId="1505" priority="1521" operator="lessThan">
      <formula>0</formula>
    </cfRule>
  </conditionalFormatting>
  <conditionalFormatting sqref="DX76">
    <cfRule type="cellIs" dxfId="1504" priority="1520" operator="lessThan">
      <formula>0</formula>
    </cfRule>
  </conditionalFormatting>
  <conditionalFormatting sqref="DX6:DX10 DX19:DX21 DX23:DX47">
    <cfRule type="cellIs" dxfId="1503" priority="1519" operator="greaterThan">
      <formula>0</formula>
    </cfRule>
  </conditionalFormatting>
  <conditionalFormatting sqref="DX78">
    <cfRule type="cellIs" dxfId="1502" priority="1517" operator="greaterThan">
      <formula>0</formula>
    </cfRule>
  </conditionalFormatting>
  <conditionalFormatting sqref="DX79">
    <cfRule type="cellIs" dxfId="1501" priority="1516" operator="lessThan">
      <formula>0</formula>
    </cfRule>
  </conditionalFormatting>
  <conditionalFormatting sqref="DX79">
    <cfRule type="cellIs" dxfId="1500" priority="1515" operator="greaterThan">
      <formula>0</formula>
    </cfRule>
  </conditionalFormatting>
  <conditionalFormatting sqref="DX50">
    <cfRule type="cellIs" dxfId="1499" priority="1513" operator="greaterThan">
      <formula>0</formula>
    </cfRule>
  </conditionalFormatting>
  <conditionalFormatting sqref="DY78">
    <cfRule type="cellIs" dxfId="1498" priority="1505" operator="lessThan">
      <formula>0</formula>
    </cfRule>
  </conditionalFormatting>
  <conditionalFormatting sqref="DY57">
    <cfRule type="cellIs" dxfId="1497" priority="1512" operator="lessThan">
      <formula>0</formula>
    </cfRule>
  </conditionalFormatting>
  <conditionalFormatting sqref="DY50">
    <cfRule type="cellIs" dxfId="1496" priority="1501" operator="lessThan">
      <formula>0</formula>
    </cfRule>
  </conditionalFormatting>
  <conditionalFormatting sqref="DY6 DY23:DY47">
    <cfRule type="cellIs" dxfId="1495" priority="1511" operator="lessThan">
      <formula>0</formula>
    </cfRule>
  </conditionalFormatting>
  <conditionalFormatting sqref="DY19:DY21 DY7:DY10">
    <cfRule type="cellIs" dxfId="1494" priority="1510" operator="lessThan">
      <formula>0</formula>
    </cfRule>
  </conditionalFormatting>
  <conditionalFormatting sqref="DY75">
    <cfRule type="cellIs" dxfId="1493" priority="1509" operator="lessThan">
      <formula>0</formula>
    </cfRule>
  </conditionalFormatting>
  <conditionalFormatting sqref="DY74">
    <cfRule type="cellIs" dxfId="1492" priority="1508" operator="lessThan">
      <formula>0</formula>
    </cfRule>
  </conditionalFormatting>
  <conditionalFormatting sqref="DY76">
    <cfRule type="cellIs" dxfId="1491" priority="1507" operator="lessThan">
      <formula>0</formula>
    </cfRule>
  </conditionalFormatting>
  <conditionalFormatting sqref="DY6:DY10 DY19:DY21 DY23:DY47">
    <cfRule type="cellIs" dxfId="1490" priority="1506" operator="greaterThan">
      <formula>0</formula>
    </cfRule>
  </conditionalFormatting>
  <conditionalFormatting sqref="DY78">
    <cfRule type="cellIs" dxfId="1489" priority="1504" operator="greaterThan">
      <formula>0</formula>
    </cfRule>
  </conditionalFormatting>
  <conditionalFormatting sqref="DY79">
    <cfRule type="cellIs" dxfId="1488" priority="1503" operator="lessThan">
      <formula>0</formula>
    </cfRule>
  </conditionalFormatting>
  <conditionalFormatting sqref="DY79">
    <cfRule type="cellIs" dxfId="1487" priority="1502" operator="greaterThan">
      <formula>0</formula>
    </cfRule>
  </conditionalFormatting>
  <conditionalFormatting sqref="DY50">
    <cfRule type="cellIs" dxfId="1486" priority="1500" operator="greaterThan">
      <formula>0</formula>
    </cfRule>
  </conditionalFormatting>
  <conditionalFormatting sqref="DZ78">
    <cfRule type="cellIs" dxfId="1485" priority="1492" operator="lessThan">
      <formula>0</formula>
    </cfRule>
  </conditionalFormatting>
  <conditionalFormatting sqref="DZ57">
    <cfRule type="cellIs" dxfId="1484" priority="1499" operator="lessThan">
      <formula>0</formula>
    </cfRule>
  </conditionalFormatting>
  <conditionalFormatting sqref="DZ50">
    <cfRule type="cellIs" dxfId="1483" priority="1488" operator="lessThan">
      <formula>0</formula>
    </cfRule>
  </conditionalFormatting>
  <conditionalFormatting sqref="DZ6 DZ23:DZ47">
    <cfRule type="cellIs" dxfId="1482" priority="1498" operator="lessThan">
      <formula>0</formula>
    </cfRule>
  </conditionalFormatting>
  <conditionalFormatting sqref="DZ19:DZ21 DZ7:DZ10">
    <cfRule type="cellIs" dxfId="1481" priority="1497" operator="lessThan">
      <formula>0</formula>
    </cfRule>
  </conditionalFormatting>
  <conditionalFormatting sqref="DZ75">
    <cfRule type="cellIs" dxfId="1480" priority="1496" operator="lessThan">
      <formula>0</formula>
    </cfRule>
  </conditionalFormatting>
  <conditionalFormatting sqref="DZ74">
    <cfRule type="cellIs" dxfId="1479" priority="1495" operator="lessThan">
      <formula>0</formula>
    </cfRule>
  </conditionalFormatting>
  <conditionalFormatting sqref="DZ76">
    <cfRule type="cellIs" dxfId="1478" priority="1494" operator="lessThan">
      <formula>0</formula>
    </cfRule>
  </conditionalFormatting>
  <conditionalFormatting sqref="DZ6:DZ10 DZ19:DZ21 DZ23:DZ47">
    <cfRule type="cellIs" dxfId="1477" priority="1493" operator="greaterThan">
      <formula>0</formula>
    </cfRule>
  </conditionalFormatting>
  <conditionalFormatting sqref="DZ78">
    <cfRule type="cellIs" dxfId="1476" priority="1491" operator="greaterThan">
      <formula>0</formula>
    </cfRule>
  </conditionalFormatting>
  <conditionalFormatting sqref="DZ79">
    <cfRule type="cellIs" dxfId="1475" priority="1490" operator="lessThan">
      <formula>0</formula>
    </cfRule>
  </conditionalFormatting>
  <conditionalFormatting sqref="DZ79">
    <cfRule type="cellIs" dxfId="1474" priority="1489" operator="greaterThan">
      <formula>0</formula>
    </cfRule>
  </conditionalFormatting>
  <conditionalFormatting sqref="DZ50">
    <cfRule type="cellIs" dxfId="1473" priority="1487" operator="greaterThan">
      <formula>0</formula>
    </cfRule>
  </conditionalFormatting>
  <conditionalFormatting sqref="EA78">
    <cfRule type="cellIs" dxfId="1472" priority="1479" operator="lessThan">
      <formula>0</formula>
    </cfRule>
  </conditionalFormatting>
  <conditionalFormatting sqref="EA57">
    <cfRule type="cellIs" dxfId="1471" priority="1486" operator="lessThan">
      <formula>0</formula>
    </cfRule>
  </conditionalFormatting>
  <conditionalFormatting sqref="EA50">
    <cfRule type="cellIs" dxfId="1470" priority="1475" operator="lessThan">
      <formula>0</formula>
    </cfRule>
  </conditionalFormatting>
  <conditionalFormatting sqref="EA6 EA23:EA47">
    <cfRule type="cellIs" dxfId="1469" priority="1485" operator="lessThan">
      <formula>0</formula>
    </cfRule>
  </conditionalFormatting>
  <conditionalFormatting sqref="EA19:EA21 EA7:EA10">
    <cfRule type="cellIs" dxfId="1468" priority="1484" operator="lessThan">
      <formula>0</formula>
    </cfRule>
  </conditionalFormatting>
  <conditionalFormatting sqref="EA75">
    <cfRule type="cellIs" dxfId="1467" priority="1483" operator="lessThan">
      <formula>0</formula>
    </cfRule>
  </conditionalFormatting>
  <conditionalFormatting sqref="EA74">
    <cfRule type="cellIs" dxfId="1466" priority="1482" operator="lessThan">
      <formula>0</formula>
    </cfRule>
  </conditionalFormatting>
  <conditionalFormatting sqref="EA76">
    <cfRule type="cellIs" dxfId="1465" priority="1481" operator="lessThan">
      <formula>0</formula>
    </cfRule>
  </conditionalFormatting>
  <conditionalFormatting sqref="EA6:EA10 EA19:EA21 EA23:EA47">
    <cfRule type="cellIs" dxfId="1464" priority="1480" operator="greaterThan">
      <formula>0</formula>
    </cfRule>
  </conditionalFormatting>
  <conditionalFormatting sqref="EA78">
    <cfRule type="cellIs" dxfId="1463" priority="1478" operator="greaterThan">
      <formula>0</formula>
    </cfRule>
  </conditionalFormatting>
  <conditionalFormatting sqref="EA79">
    <cfRule type="cellIs" dxfId="1462" priority="1477" operator="lessThan">
      <formula>0</formula>
    </cfRule>
  </conditionalFormatting>
  <conditionalFormatting sqref="EA79">
    <cfRule type="cellIs" dxfId="1461" priority="1476" operator="greaterThan">
      <formula>0</formula>
    </cfRule>
  </conditionalFormatting>
  <conditionalFormatting sqref="EA50">
    <cfRule type="cellIs" dxfId="1460" priority="1474" operator="greaterThan">
      <formula>0</formula>
    </cfRule>
  </conditionalFormatting>
  <conditionalFormatting sqref="EB78">
    <cfRule type="cellIs" dxfId="1459" priority="1466" operator="lessThan">
      <formula>0</formula>
    </cfRule>
  </conditionalFormatting>
  <conditionalFormatting sqref="EB57">
    <cfRule type="cellIs" dxfId="1458" priority="1473" operator="lessThan">
      <formula>0</formula>
    </cfRule>
  </conditionalFormatting>
  <conditionalFormatting sqref="EB50">
    <cfRule type="cellIs" dxfId="1457" priority="1462" operator="lessThan">
      <formula>0</formula>
    </cfRule>
  </conditionalFormatting>
  <conditionalFormatting sqref="EB6 EB23:EB47">
    <cfRule type="cellIs" dxfId="1456" priority="1472" operator="lessThan">
      <formula>0</formula>
    </cfRule>
  </conditionalFormatting>
  <conditionalFormatting sqref="EB19:EB21 EB7:EB10">
    <cfRule type="cellIs" dxfId="1455" priority="1471" operator="lessThan">
      <formula>0</formula>
    </cfRule>
  </conditionalFormatting>
  <conditionalFormatting sqref="EB75">
    <cfRule type="cellIs" dxfId="1454" priority="1470" operator="lessThan">
      <formula>0</formula>
    </cfRule>
  </conditionalFormatting>
  <conditionalFormatting sqref="EB74">
    <cfRule type="cellIs" dxfId="1453" priority="1469" operator="lessThan">
      <formula>0</formula>
    </cfRule>
  </conditionalFormatting>
  <conditionalFormatting sqref="EB76">
    <cfRule type="cellIs" dxfId="1452" priority="1468" operator="lessThan">
      <formula>0</formula>
    </cfRule>
  </conditionalFormatting>
  <conditionalFormatting sqref="EB6:EB10 EB19:EB21 EB23:EB47">
    <cfRule type="cellIs" dxfId="1451" priority="1467" operator="greaterThan">
      <formula>0</formula>
    </cfRule>
  </conditionalFormatting>
  <conditionalFormatting sqref="EB78">
    <cfRule type="cellIs" dxfId="1450" priority="1465" operator="greaterThan">
      <formula>0</formula>
    </cfRule>
  </conditionalFormatting>
  <conditionalFormatting sqref="EB79">
    <cfRule type="cellIs" dxfId="1449" priority="1464" operator="lessThan">
      <formula>0</formula>
    </cfRule>
  </conditionalFormatting>
  <conditionalFormatting sqref="EB79">
    <cfRule type="cellIs" dxfId="1448" priority="1463" operator="greaterThan">
      <formula>0</formula>
    </cfRule>
  </conditionalFormatting>
  <conditionalFormatting sqref="EB50">
    <cfRule type="cellIs" dxfId="1447" priority="1461" operator="greaterThan">
      <formula>0</formula>
    </cfRule>
  </conditionalFormatting>
  <conditionalFormatting sqref="EC78">
    <cfRule type="cellIs" dxfId="1446" priority="1453" operator="lessThan">
      <formula>0</formula>
    </cfRule>
  </conditionalFormatting>
  <conditionalFormatting sqref="EC57">
    <cfRule type="cellIs" dxfId="1445" priority="1460" operator="lessThan">
      <formula>0</formula>
    </cfRule>
  </conditionalFormatting>
  <conditionalFormatting sqref="EC50">
    <cfRule type="cellIs" dxfId="1444" priority="1449" operator="lessThan">
      <formula>0</formula>
    </cfRule>
  </conditionalFormatting>
  <conditionalFormatting sqref="EC6 EC23:EC47">
    <cfRule type="cellIs" dxfId="1443" priority="1459" operator="lessThan">
      <formula>0</formula>
    </cfRule>
  </conditionalFormatting>
  <conditionalFormatting sqref="EC19:EC21 EC7:EC10">
    <cfRule type="cellIs" dxfId="1442" priority="1458" operator="lessThan">
      <formula>0</formula>
    </cfRule>
  </conditionalFormatting>
  <conditionalFormatting sqref="EC75">
    <cfRule type="cellIs" dxfId="1441" priority="1457" operator="lessThan">
      <formula>0</formula>
    </cfRule>
  </conditionalFormatting>
  <conditionalFormatting sqref="EC74">
    <cfRule type="cellIs" dxfId="1440" priority="1456" operator="lessThan">
      <formula>0</formula>
    </cfRule>
  </conditionalFormatting>
  <conditionalFormatting sqref="EC76">
    <cfRule type="cellIs" dxfId="1439" priority="1455" operator="lessThan">
      <formula>0</formula>
    </cfRule>
  </conditionalFormatting>
  <conditionalFormatting sqref="EC6:EC10 EC19:EC21 EC23:EC47">
    <cfRule type="cellIs" dxfId="1438" priority="1454" operator="greaterThan">
      <formula>0</formula>
    </cfRule>
  </conditionalFormatting>
  <conditionalFormatting sqref="EC78">
    <cfRule type="cellIs" dxfId="1437" priority="1452" operator="greaterThan">
      <formula>0</formula>
    </cfRule>
  </conditionalFormatting>
  <conditionalFormatting sqref="EC79">
    <cfRule type="cellIs" dxfId="1436" priority="1451" operator="lessThan">
      <formula>0</formula>
    </cfRule>
  </conditionalFormatting>
  <conditionalFormatting sqref="EC79">
    <cfRule type="cellIs" dxfId="1435" priority="1450" operator="greaterThan">
      <formula>0</formula>
    </cfRule>
  </conditionalFormatting>
  <conditionalFormatting sqref="EC50">
    <cfRule type="cellIs" dxfId="1434" priority="1448" operator="greaterThan">
      <formula>0</formula>
    </cfRule>
  </conditionalFormatting>
  <conditionalFormatting sqref="ED78">
    <cfRule type="cellIs" dxfId="1433" priority="1440" operator="lessThan">
      <formula>0</formula>
    </cfRule>
  </conditionalFormatting>
  <conditionalFormatting sqref="ED57">
    <cfRule type="cellIs" dxfId="1432" priority="1447" operator="lessThan">
      <formula>0</formula>
    </cfRule>
  </conditionalFormatting>
  <conditionalFormatting sqref="ED50">
    <cfRule type="cellIs" dxfId="1431" priority="1436" operator="lessThan">
      <formula>0</formula>
    </cfRule>
  </conditionalFormatting>
  <conditionalFormatting sqref="ED6 ED23:ED47">
    <cfRule type="cellIs" dxfId="1430" priority="1446" operator="lessThan">
      <formula>0</formula>
    </cfRule>
  </conditionalFormatting>
  <conditionalFormatting sqref="ED19:ED21 ED7:ED10">
    <cfRule type="cellIs" dxfId="1429" priority="1445" operator="lessThan">
      <formula>0</formula>
    </cfRule>
  </conditionalFormatting>
  <conditionalFormatting sqref="ED75">
    <cfRule type="cellIs" dxfId="1428" priority="1444" operator="lessThan">
      <formula>0</formula>
    </cfRule>
  </conditionalFormatting>
  <conditionalFormatting sqref="ED74">
    <cfRule type="cellIs" dxfId="1427" priority="1443" operator="lessThan">
      <formula>0</formula>
    </cfRule>
  </conditionalFormatting>
  <conditionalFormatting sqref="ED76">
    <cfRule type="cellIs" dxfId="1426" priority="1442" operator="lessThan">
      <formula>0</formula>
    </cfRule>
  </conditionalFormatting>
  <conditionalFormatting sqref="ED6:ED10 ED19:ED21 ED23:ED47">
    <cfRule type="cellIs" dxfId="1425" priority="1441" operator="greaterThan">
      <formula>0</formula>
    </cfRule>
  </conditionalFormatting>
  <conditionalFormatting sqref="ED78">
    <cfRule type="cellIs" dxfId="1424" priority="1439" operator="greaterThan">
      <formula>0</formula>
    </cfRule>
  </conditionalFormatting>
  <conditionalFormatting sqref="ED79">
    <cfRule type="cellIs" dxfId="1423" priority="1438" operator="lessThan">
      <formula>0</formula>
    </cfRule>
  </conditionalFormatting>
  <conditionalFormatting sqref="ED79">
    <cfRule type="cellIs" dxfId="1422" priority="1437" operator="greaterThan">
      <formula>0</formula>
    </cfRule>
  </conditionalFormatting>
  <conditionalFormatting sqref="ED50">
    <cfRule type="cellIs" dxfId="1421" priority="1435" operator="greaterThan">
      <formula>0</formula>
    </cfRule>
  </conditionalFormatting>
  <conditionalFormatting sqref="EE78">
    <cfRule type="cellIs" dxfId="1420" priority="1427" operator="lessThan">
      <formula>0</formula>
    </cfRule>
  </conditionalFormatting>
  <conditionalFormatting sqref="EE57">
    <cfRule type="cellIs" dxfId="1419" priority="1434" operator="lessThan">
      <formula>0</formula>
    </cfRule>
  </conditionalFormatting>
  <conditionalFormatting sqref="EE50">
    <cfRule type="cellIs" dxfId="1418" priority="1423" operator="lessThan">
      <formula>0</formula>
    </cfRule>
  </conditionalFormatting>
  <conditionalFormatting sqref="EE6 EE23:EE47">
    <cfRule type="cellIs" dxfId="1417" priority="1433" operator="lessThan">
      <formula>0</formula>
    </cfRule>
  </conditionalFormatting>
  <conditionalFormatting sqref="EE19:EE21 EE7:EE10">
    <cfRule type="cellIs" dxfId="1416" priority="1432" operator="lessThan">
      <formula>0</formula>
    </cfRule>
  </conditionalFormatting>
  <conditionalFormatting sqref="EE75">
    <cfRule type="cellIs" dxfId="1415" priority="1431" operator="lessThan">
      <formula>0</formula>
    </cfRule>
  </conditionalFormatting>
  <conditionalFormatting sqref="EE74">
    <cfRule type="cellIs" dxfId="1414" priority="1430" operator="lessThan">
      <formula>0</formula>
    </cfRule>
  </conditionalFormatting>
  <conditionalFormatting sqref="EE76">
    <cfRule type="cellIs" dxfId="1413" priority="1429" operator="lessThan">
      <formula>0</formula>
    </cfRule>
  </conditionalFormatting>
  <conditionalFormatting sqref="EE6:EE10 EE19:EE21 EE23:EE47">
    <cfRule type="cellIs" dxfId="1412" priority="1428" operator="greaterThan">
      <formula>0</formula>
    </cfRule>
  </conditionalFormatting>
  <conditionalFormatting sqref="EE78">
    <cfRule type="cellIs" dxfId="1411" priority="1426" operator="greaterThan">
      <formula>0</formula>
    </cfRule>
  </conditionalFormatting>
  <conditionalFormatting sqref="EE79">
    <cfRule type="cellIs" dxfId="1410" priority="1425" operator="lessThan">
      <formula>0</formula>
    </cfRule>
  </conditionalFormatting>
  <conditionalFormatting sqref="EE79">
    <cfRule type="cellIs" dxfId="1409" priority="1424" operator="greaterThan">
      <formula>0</formula>
    </cfRule>
  </conditionalFormatting>
  <conditionalFormatting sqref="EE50">
    <cfRule type="cellIs" dxfId="1408" priority="1422" operator="greaterThan">
      <formula>0</formula>
    </cfRule>
  </conditionalFormatting>
  <conditionalFormatting sqref="EF78">
    <cfRule type="cellIs" dxfId="1407" priority="1414" operator="lessThan">
      <formula>0</formula>
    </cfRule>
  </conditionalFormatting>
  <conditionalFormatting sqref="EF57">
    <cfRule type="cellIs" dxfId="1406" priority="1421" operator="lessThan">
      <formula>0</formula>
    </cfRule>
  </conditionalFormatting>
  <conditionalFormatting sqref="EF50">
    <cfRule type="cellIs" dxfId="1405" priority="1410" operator="lessThan">
      <formula>0</formula>
    </cfRule>
  </conditionalFormatting>
  <conditionalFormatting sqref="EF6 EF23:EF47">
    <cfRule type="cellIs" dxfId="1404" priority="1420" operator="lessThan">
      <formula>0</formula>
    </cfRule>
  </conditionalFormatting>
  <conditionalFormatting sqref="EF19:EF21 EF7:EF10">
    <cfRule type="cellIs" dxfId="1403" priority="1419" operator="lessThan">
      <formula>0</formula>
    </cfRule>
  </conditionalFormatting>
  <conditionalFormatting sqref="EF75">
    <cfRule type="cellIs" dxfId="1402" priority="1418" operator="lessThan">
      <formula>0</formula>
    </cfRule>
  </conditionalFormatting>
  <conditionalFormatting sqref="EF74">
    <cfRule type="cellIs" dxfId="1401" priority="1417" operator="lessThan">
      <formula>0</formula>
    </cfRule>
  </conditionalFormatting>
  <conditionalFormatting sqref="EF76">
    <cfRule type="cellIs" dxfId="1400" priority="1416" operator="lessThan">
      <formula>0</formula>
    </cfRule>
  </conditionalFormatting>
  <conditionalFormatting sqref="EF6:EF10 EF19:EF21 EF23:EF47">
    <cfRule type="cellIs" dxfId="1399" priority="1415" operator="greaterThan">
      <formula>0</formula>
    </cfRule>
  </conditionalFormatting>
  <conditionalFormatting sqref="EF78">
    <cfRule type="cellIs" dxfId="1398" priority="1413" operator="greaterThan">
      <formula>0</formula>
    </cfRule>
  </conditionalFormatting>
  <conditionalFormatting sqref="EF79">
    <cfRule type="cellIs" dxfId="1397" priority="1412" operator="lessThan">
      <formula>0</formula>
    </cfRule>
  </conditionalFormatting>
  <conditionalFormatting sqref="EF79">
    <cfRule type="cellIs" dxfId="1396" priority="1411" operator="greaterThan">
      <formula>0</formula>
    </cfRule>
  </conditionalFormatting>
  <conditionalFormatting sqref="EF50">
    <cfRule type="cellIs" dxfId="1395" priority="1409" operator="greaterThan">
      <formula>0</formula>
    </cfRule>
  </conditionalFormatting>
  <conditionalFormatting sqref="EG78">
    <cfRule type="cellIs" dxfId="1394" priority="1401" operator="lessThan">
      <formula>0</formula>
    </cfRule>
  </conditionalFormatting>
  <conditionalFormatting sqref="EG57">
    <cfRule type="cellIs" dxfId="1393" priority="1408" operator="lessThan">
      <formula>0</formula>
    </cfRule>
  </conditionalFormatting>
  <conditionalFormatting sqref="EG50">
    <cfRule type="cellIs" dxfId="1392" priority="1397" operator="lessThan">
      <formula>0</formula>
    </cfRule>
  </conditionalFormatting>
  <conditionalFormatting sqref="EG6 EG23:EG47">
    <cfRule type="cellIs" dxfId="1391" priority="1407" operator="lessThan">
      <formula>0</formula>
    </cfRule>
  </conditionalFormatting>
  <conditionalFormatting sqref="EG19:EG21 EG7:EG10">
    <cfRule type="cellIs" dxfId="1390" priority="1406" operator="lessThan">
      <formula>0</formula>
    </cfRule>
  </conditionalFormatting>
  <conditionalFormatting sqref="EG75">
    <cfRule type="cellIs" dxfId="1389" priority="1405" operator="lessThan">
      <formula>0</formula>
    </cfRule>
  </conditionalFormatting>
  <conditionalFormatting sqref="EG74">
    <cfRule type="cellIs" dxfId="1388" priority="1404" operator="lessThan">
      <formula>0</formula>
    </cfRule>
  </conditionalFormatting>
  <conditionalFormatting sqref="EG76">
    <cfRule type="cellIs" dxfId="1387" priority="1403" operator="lessThan">
      <formula>0</formula>
    </cfRule>
  </conditionalFormatting>
  <conditionalFormatting sqref="EG6:EG10 EG19:EG21 EG23:EG47">
    <cfRule type="cellIs" dxfId="1386" priority="1402" operator="greaterThan">
      <formula>0</formula>
    </cfRule>
  </conditionalFormatting>
  <conditionalFormatting sqref="EG78">
    <cfRule type="cellIs" dxfId="1385" priority="1400" operator="greaterThan">
      <formula>0</formula>
    </cfRule>
  </conditionalFormatting>
  <conditionalFormatting sqref="EG79">
    <cfRule type="cellIs" dxfId="1384" priority="1399" operator="lessThan">
      <formula>0</formula>
    </cfRule>
  </conditionalFormatting>
  <conditionalFormatting sqref="EG79">
    <cfRule type="cellIs" dxfId="1383" priority="1398" operator="greaterThan">
      <formula>0</formula>
    </cfRule>
  </conditionalFormatting>
  <conditionalFormatting sqref="EG50">
    <cfRule type="cellIs" dxfId="1382" priority="1396" operator="greaterThan">
      <formula>0</formula>
    </cfRule>
  </conditionalFormatting>
  <conditionalFormatting sqref="EH78">
    <cfRule type="cellIs" dxfId="1381" priority="1388" operator="lessThan">
      <formula>0</formula>
    </cfRule>
  </conditionalFormatting>
  <conditionalFormatting sqref="EH57">
    <cfRule type="cellIs" dxfId="1380" priority="1395" operator="lessThan">
      <formula>0</formula>
    </cfRule>
  </conditionalFormatting>
  <conditionalFormatting sqref="EH50">
    <cfRule type="cellIs" dxfId="1379" priority="1384" operator="lessThan">
      <formula>0</formula>
    </cfRule>
  </conditionalFormatting>
  <conditionalFormatting sqref="EH6 EH23:EH47">
    <cfRule type="cellIs" dxfId="1378" priority="1394" operator="lessThan">
      <formula>0</formula>
    </cfRule>
  </conditionalFormatting>
  <conditionalFormatting sqref="EH19:EH21 EH7:EH10">
    <cfRule type="cellIs" dxfId="1377" priority="1393" operator="lessThan">
      <formula>0</formula>
    </cfRule>
  </conditionalFormatting>
  <conditionalFormatting sqref="EH75">
    <cfRule type="cellIs" dxfId="1376" priority="1392" operator="lessThan">
      <formula>0</formula>
    </cfRule>
  </conditionalFormatting>
  <conditionalFormatting sqref="EH74">
    <cfRule type="cellIs" dxfId="1375" priority="1391" operator="lessThan">
      <formula>0</formula>
    </cfRule>
  </conditionalFormatting>
  <conditionalFormatting sqref="EH76">
    <cfRule type="cellIs" dxfId="1374" priority="1390" operator="lessThan">
      <formula>0</formula>
    </cfRule>
  </conditionalFormatting>
  <conditionalFormatting sqref="EH6:EH10 EH19:EH21 EH23:EH47">
    <cfRule type="cellIs" dxfId="1373" priority="1389" operator="greaterThan">
      <formula>0</formula>
    </cfRule>
  </conditionalFormatting>
  <conditionalFormatting sqref="EH78">
    <cfRule type="cellIs" dxfId="1372" priority="1387" operator="greaterThan">
      <formula>0</formula>
    </cfRule>
  </conditionalFormatting>
  <conditionalFormatting sqref="EH79">
    <cfRule type="cellIs" dxfId="1371" priority="1386" operator="lessThan">
      <formula>0</formula>
    </cfRule>
  </conditionalFormatting>
  <conditionalFormatting sqref="EH79">
    <cfRule type="cellIs" dxfId="1370" priority="1385" operator="greaterThan">
      <formula>0</formula>
    </cfRule>
  </conditionalFormatting>
  <conditionalFormatting sqref="EH50">
    <cfRule type="cellIs" dxfId="1369" priority="1383" operator="greaterThan">
      <formula>0</formula>
    </cfRule>
  </conditionalFormatting>
  <conditionalFormatting sqref="EI78">
    <cfRule type="cellIs" dxfId="1368" priority="1375" operator="lessThan">
      <formula>0</formula>
    </cfRule>
  </conditionalFormatting>
  <conditionalFormatting sqref="EI57">
    <cfRule type="cellIs" dxfId="1367" priority="1382" operator="lessThan">
      <formula>0</formula>
    </cfRule>
  </conditionalFormatting>
  <conditionalFormatting sqref="EI50">
    <cfRule type="cellIs" dxfId="1366" priority="1371" operator="lessThan">
      <formula>0</formula>
    </cfRule>
  </conditionalFormatting>
  <conditionalFormatting sqref="EI6 EI23:EI47">
    <cfRule type="cellIs" dxfId="1365" priority="1381" operator="lessThan">
      <formula>0</formula>
    </cfRule>
  </conditionalFormatting>
  <conditionalFormatting sqref="EI19:EI21 EI7:EI10">
    <cfRule type="cellIs" dxfId="1364" priority="1380" operator="lessThan">
      <formula>0</formula>
    </cfRule>
  </conditionalFormatting>
  <conditionalFormatting sqref="EI75">
    <cfRule type="cellIs" dxfId="1363" priority="1379" operator="lessThan">
      <formula>0</formula>
    </cfRule>
  </conditionalFormatting>
  <conditionalFormatting sqref="EI74">
    <cfRule type="cellIs" dxfId="1362" priority="1378" operator="lessThan">
      <formula>0</formula>
    </cfRule>
  </conditionalFormatting>
  <conditionalFormatting sqref="EI76">
    <cfRule type="cellIs" dxfId="1361" priority="1377" operator="lessThan">
      <formula>0</formula>
    </cfRule>
  </conditionalFormatting>
  <conditionalFormatting sqref="EI6:EI10 EI19:EI21 EI23:EI47">
    <cfRule type="cellIs" dxfId="1360" priority="1376" operator="greaterThan">
      <formula>0</formula>
    </cfRule>
  </conditionalFormatting>
  <conditionalFormatting sqref="EI78">
    <cfRule type="cellIs" dxfId="1359" priority="1374" operator="greaterThan">
      <formula>0</formula>
    </cfRule>
  </conditionalFormatting>
  <conditionalFormatting sqref="EI79">
    <cfRule type="cellIs" dxfId="1358" priority="1373" operator="lessThan">
      <formula>0</formula>
    </cfRule>
  </conditionalFormatting>
  <conditionalFormatting sqref="EI79">
    <cfRule type="cellIs" dxfId="1357" priority="1372" operator="greaterThan">
      <formula>0</formula>
    </cfRule>
  </conditionalFormatting>
  <conditionalFormatting sqref="EI50">
    <cfRule type="cellIs" dxfId="1356" priority="1370" operator="greaterThan">
      <formula>0</formula>
    </cfRule>
  </conditionalFormatting>
  <conditionalFormatting sqref="EJ78">
    <cfRule type="cellIs" dxfId="1355" priority="1362" operator="lessThan">
      <formula>0</formula>
    </cfRule>
  </conditionalFormatting>
  <conditionalFormatting sqref="EJ57">
    <cfRule type="cellIs" dxfId="1354" priority="1369" operator="lessThan">
      <formula>0</formula>
    </cfRule>
  </conditionalFormatting>
  <conditionalFormatting sqref="EJ50">
    <cfRule type="cellIs" dxfId="1353" priority="1358" operator="lessThan">
      <formula>0</formula>
    </cfRule>
  </conditionalFormatting>
  <conditionalFormatting sqref="EJ6 EJ23:EJ47">
    <cfRule type="cellIs" dxfId="1352" priority="1368" operator="lessThan">
      <formula>0</formula>
    </cfRule>
  </conditionalFormatting>
  <conditionalFormatting sqref="EJ19:EJ21 EJ7:EJ10">
    <cfRule type="cellIs" dxfId="1351" priority="1367" operator="lessThan">
      <formula>0</formula>
    </cfRule>
  </conditionalFormatting>
  <conditionalFormatting sqref="EJ75">
    <cfRule type="cellIs" dxfId="1350" priority="1366" operator="lessThan">
      <formula>0</formula>
    </cfRule>
  </conditionalFormatting>
  <conditionalFormatting sqref="EJ74">
    <cfRule type="cellIs" dxfId="1349" priority="1365" operator="lessThan">
      <formula>0</formula>
    </cfRule>
  </conditionalFormatting>
  <conditionalFormatting sqref="EJ76">
    <cfRule type="cellIs" dxfId="1348" priority="1364" operator="lessThan">
      <formula>0</formula>
    </cfRule>
  </conditionalFormatting>
  <conditionalFormatting sqref="EJ6:EJ10 EJ19:EJ21 EJ23:EJ47">
    <cfRule type="cellIs" dxfId="1347" priority="1363" operator="greaterThan">
      <formula>0</formula>
    </cfRule>
  </conditionalFormatting>
  <conditionalFormatting sqref="EJ78">
    <cfRule type="cellIs" dxfId="1346" priority="1361" operator="greaterThan">
      <formula>0</formula>
    </cfRule>
  </conditionalFormatting>
  <conditionalFormatting sqref="EJ79">
    <cfRule type="cellIs" dxfId="1345" priority="1360" operator="lessThan">
      <formula>0</formula>
    </cfRule>
  </conditionalFormatting>
  <conditionalFormatting sqref="EJ79">
    <cfRule type="cellIs" dxfId="1344" priority="1359" operator="greaterThan">
      <formula>0</formula>
    </cfRule>
  </conditionalFormatting>
  <conditionalFormatting sqref="EJ50">
    <cfRule type="cellIs" dxfId="1343" priority="1357" operator="greaterThan">
      <formula>0</formula>
    </cfRule>
  </conditionalFormatting>
  <conditionalFormatting sqref="EK78">
    <cfRule type="cellIs" dxfId="1342" priority="1349" operator="lessThan">
      <formula>0</formula>
    </cfRule>
  </conditionalFormatting>
  <conditionalFormatting sqref="EK57">
    <cfRule type="cellIs" dxfId="1341" priority="1356" operator="lessThan">
      <formula>0</formula>
    </cfRule>
  </conditionalFormatting>
  <conditionalFormatting sqref="EK50">
    <cfRule type="cellIs" dxfId="1340" priority="1345" operator="lessThan">
      <formula>0</formula>
    </cfRule>
  </conditionalFormatting>
  <conditionalFormatting sqref="EK6 EK23:EK47">
    <cfRule type="cellIs" dxfId="1339" priority="1355" operator="lessThan">
      <formula>0</formula>
    </cfRule>
  </conditionalFormatting>
  <conditionalFormatting sqref="EK19:EK21 EK7:EK10">
    <cfRule type="cellIs" dxfId="1338" priority="1354" operator="lessThan">
      <formula>0</formula>
    </cfRule>
  </conditionalFormatting>
  <conditionalFormatting sqref="EK75">
    <cfRule type="cellIs" dxfId="1337" priority="1353" operator="lessThan">
      <formula>0</formula>
    </cfRule>
  </conditionalFormatting>
  <conditionalFormatting sqref="EK74">
    <cfRule type="cellIs" dxfId="1336" priority="1352" operator="lessThan">
      <formula>0</formula>
    </cfRule>
  </conditionalFormatting>
  <conditionalFormatting sqref="EK76">
    <cfRule type="cellIs" dxfId="1335" priority="1351" operator="lessThan">
      <formula>0</formula>
    </cfRule>
  </conditionalFormatting>
  <conditionalFormatting sqref="EK6:EK10 EK19:EK21 EK23:EK47">
    <cfRule type="cellIs" dxfId="1334" priority="1350" operator="greaterThan">
      <formula>0</formula>
    </cfRule>
  </conditionalFormatting>
  <conditionalFormatting sqref="EK78">
    <cfRule type="cellIs" dxfId="1333" priority="1348" operator="greaterThan">
      <formula>0</formula>
    </cfRule>
  </conditionalFormatting>
  <conditionalFormatting sqref="EK79">
    <cfRule type="cellIs" dxfId="1332" priority="1347" operator="lessThan">
      <formula>0</formula>
    </cfRule>
  </conditionalFormatting>
  <conditionalFormatting sqref="EK79">
    <cfRule type="cellIs" dxfId="1331" priority="1346" operator="greaterThan">
      <formula>0</formula>
    </cfRule>
  </conditionalFormatting>
  <conditionalFormatting sqref="EK50">
    <cfRule type="cellIs" dxfId="1330" priority="1344" operator="greaterThan">
      <formula>0</formula>
    </cfRule>
  </conditionalFormatting>
  <conditionalFormatting sqref="EL78">
    <cfRule type="cellIs" dxfId="1329" priority="1336" operator="lessThan">
      <formula>0</formula>
    </cfRule>
  </conditionalFormatting>
  <conditionalFormatting sqref="EL57">
    <cfRule type="cellIs" dxfId="1328" priority="1343" operator="lessThan">
      <formula>0</formula>
    </cfRule>
  </conditionalFormatting>
  <conditionalFormatting sqref="EL50">
    <cfRule type="cellIs" dxfId="1327" priority="1332" operator="lessThan">
      <formula>0</formula>
    </cfRule>
  </conditionalFormatting>
  <conditionalFormatting sqref="EL6 EL23:EL47">
    <cfRule type="cellIs" dxfId="1326" priority="1342" operator="lessThan">
      <formula>0</formula>
    </cfRule>
  </conditionalFormatting>
  <conditionalFormatting sqref="EL19:EL21 EL7:EL10">
    <cfRule type="cellIs" dxfId="1325" priority="1341" operator="lessThan">
      <formula>0</formula>
    </cfRule>
  </conditionalFormatting>
  <conditionalFormatting sqref="EL75">
    <cfRule type="cellIs" dxfId="1324" priority="1340" operator="lessThan">
      <formula>0</formula>
    </cfRule>
  </conditionalFormatting>
  <conditionalFormatting sqref="EL74">
    <cfRule type="cellIs" dxfId="1323" priority="1339" operator="lessThan">
      <formula>0</formula>
    </cfRule>
  </conditionalFormatting>
  <conditionalFormatting sqref="EL76">
    <cfRule type="cellIs" dxfId="1322" priority="1338" operator="lessThan">
      <formula>0</formula>
    </cfRule>
  </conditionalFormatting>
  <conditionalFormatting sqref="EL6:EL10 EL19:EL21 EL23:EL47">
    <cfRule type="cellIs" dxfId="1321" priority="1337" operator="greaterThan">
      <formula>0</formula>
    </cfRule>
  </conditionalFormatting>
  <conditionalFormatting sqref="EL78">
    <cfRule type="cellIs" dxfId="1320" priority="1335" operator="greaterThan">
      <formula>0</formula>
    </cfRule>
  </conditionalFormatting>
  <conditionalFormatting sqref="EL79">
    <cfRule type="cellIs" dxfId="1319" priority="1334" operator="lessThan">
      <formula>0</formula>
    </cfRule>
  </conditionalFormatting>
  <conditionalFormatting sqref="EL79">
    <cfRule type="cellIs" dxfId="1318" priority="1333" operator="greaterThan">
      <formula>0</formula>
    </cfRule>
  </conditionalFormatting>
  <conditionalFormatting sqref="EL50">
    <cfRule type="cellIs" dxfId="1317" priority="1331" operator="greaterThan">
      <formula>0</formula>
    </cfRule>
  </conditionalFormatting>
  <conditionalFormatting sqref="EM78">
    <cfRule type="cellIs" dxfId="1316" priority="1323" operator="lessThan">
      <formula>0</formula>
    </cfRule>
  </conditionalFormatting>
  <conditionalFormatting sqref="EM57">
    <cfRule type="cellIs" dxfId="1315" priority="1330" operator="lessThan">
      <formula>0</formula>
    </cfRule>
  </conditionalFormatting>
  <conditionalFormatting sqref="EM50">
    <cfRule type="cellIs" dxfId="1314" priority="1319" operator="lessThan">
      <formula>0</formula>
    </cfRule>
  </conditionalFormatting>
  <conditionalFormatting sqref="EM6 EM23:EM47">
    <cfRule type="cellIs" dxfId="1313" priority="1329" operator="lessThan">
      <formula>0</formula>
    </cfRule>
  </conditionalFormatting>
  <conditionalFormatting sqref="EM19:EM21 EM7:EM10">
    <cfRule type="cellIs" dxfId="1312" priority="1328" operator="lessThan">
      <formula>0</formula>
    </cfRule>
  </conditionalFormatting>
  <conditionalFormatting sqref="EM75">
    <cfRule type="cellIs" dxfId="1311" priority="1327" operator="lessThan">
      <formula>0</formula>
    </cfRule>
  </conditionalFormatting>
  <conditionalFormatting sqref="EM74">
    <cfRule type="cellIs" dxfId="1310" priority="1326" operator="lessThan">
      <formula>0</formula>
    </cfRule>
  </conditionalFormatting>
  <conditionalFormatting sqref="EM76">
    <cfRule type="cellIs" dxfId="1309" priority="1325" operator="lessThan">
      <formula>0</formula>
    </cfRule>
  </conditionalFormatting>
  <conditionalFormatting sqref="EM6:EM10 EM19:EM21 EM23:EM47">
    <cfRule type="cellIs" dxfId="1308" priority="1324" operator="greaterThan">
      <formula>0</formula>
    </cfRule>
  </conditionalFormatting>
  <conditionalFormatting sqref="EM78">
    <cfRule type="cellIs" dxfId="1307" priority="1322" operator="greaterThan">
      <formula>0</formula>
    </cfRule>
  </conditionalFormatting>
  <conditionalFormatting sqref="EM79">
    <cfRule type="cellIs" dxfId="1306" priority="1321" operator="lessThan">
      <formula>0</formula>
    </cfRule>
  </conditionalFormatting>
  <conditionalFormatting sqref="EM79">
    <cfRule type="cellIs" dxfId="1305" priority="1320" operator="greaterThan">
      <formula>0</formula>
    </cfRule>
  </conditionalFormatting>
  <conditionalFormatting sqref="EM50">
    <cfRule type="cellIs" dxfId="1304" priority="1318" operator="greaterThan">
      <formula>0</formula>
    </cfRule>
  </conditionalFormatting>
  <conditionalFormatting sqref="EN78">
    <cfRule type="cellIs" dxfId="1303" priority="1310" operator="lessThan">
      <formula>0</formula>
    </cfRule>
  </conditionalFormatting>
  <conditionalFormatting sqref="EN57">
    <cfRule type="cellIs" dxfId="1302" priority="1317" operator="lessThan">
      <formula>0</formula>
    </cfRule>
  </conditionalFormatting>
  <conditionalFormatting sqref="EN50">
    <cfRule type="cellIs" dxfId="1301" priority="1306" operator="lessThan">
      <formula>0</formula>
    </cfRule>
  </conditionalFormatting>
  <conditionalFormatting sqref="EN6 EN23:EN47">
    <cfRule type="cellIs" dxfId="1300" priority="1316" operator="lessThan">
      <formula>0</formula>
    </cfRule>
  </conditionalFormatting>
  <conditionalFormatting sqref="EN19:EN21 EN7:EN10">
    <cfRule type="cellIs" dxfId="1299" priority="1315" operator="lessThan">
      <formula>0</formula>
    </cfRule>
  </conditionalFormatting>
  <conditionalFormatting sqref="EN75">
    <cfRule type="cellIs" dxfId="1298" priority="1314" operator="lessThan">
      <formula>0</formula>
    </cfRule>
  </conditionalFormatting>
  <conditionalFormatting sqref="EN74">
    <cfRule type="cellIs" dxfId="1297" priority="1313" operator="lessThan">
      <formula>0</formula>
    </cfRule>
  </conditionalFormatting>
  <conditionalFormatting sqref="EN76">
    <cfRule type="cellIs" dxfId="1296" priority="1312" operator="lessThan">
      <formula>0</formula>
    </cfRule>
  </conditionalFormatting>
  <conditionalFormatting sqref="EN6:EN10 EN19:EN21 EN23:EN47">
    <cfRule type="cellIs" dxfId="1295" priority="1311" operator="greaterThan">
      <formula>0</formula>
    </cfRule>
  </conditionalFormatting>
  <conditionalFormatting sqref="EN78">
    <cfRule type="cellIs" dxfId="1294" priority="1309" operator="greaterThan">
      <formula>0</formula>
    </cfRule>
  </conditionalFormatting>
  <conditionalFormatting sqref="EN79">
    <cfRule type="cellIs" dxfId="1293" priority="1308" operator="lessThan">
      <formula>0</formula>
    </cfRule>
  </conditionalFormatting>
  <conditionalFormatting sqref="EN79">
    <cfRule type="cellIs" dxfId="1292" priority="1307" operator="greaterThan">
      <formula>0</formula>
    </cfRule>
  </conditionalFormatting>
  <conditionalFormatting sqref="EN50">
    <cfRule type="cellIs" dxfId="1291" priority="1305" operator="greaterThan">
      <formula>0</formula>
    </cfRule>
  </conditionalFormatting>
  <conditionalFormatting sqref="EO78">
    <cfRule type="cellIs" dxfId="1290" priority="1297" operator="lessThan">
      <formula>0</formula>
    </cfRule>
  </conditionalFormatting>
  <conditionalFormatting sqref="EO57">
    <cfRule type="cellIs" dxfId="1289" priority="1304" operator="lessThan">
      <formula>0</formula>
    </cfRule>
  </conditionalFormatting>
  <conditionalFormatting sqref="EO50">
    <cfRule type="cellIs" dxfId="1288" priority="1293" operator="lessThan">
      <formula>0</formula>
    </cfRule>
  </conditionalFormatting>
  <conditionalFormatting sqref="EO6 EO23:EO47">
    <cfRule type="cellIs" dxfId="1287" priority="1303" operator="lessThan">
      <formula>0</formula>
    </cfRule>
  </conditionalFormatting>
  <conditionalFormatting sqref="EO19:EO21 EO7:EO10">
    <cfRule type="cellIs" dxfId="1286" priority="1302" operator="lessThan">
      <formula>0</formula>
    </cfRule>
  </conditionalFormatting>
  <conditionalFormatting sqref="EO75">
    <cfRule type="cellIs" dxfId="1285" priority="1301" operator="lessThan">
      <formula>0</formula>
    </cfRule>
  </conditionalFormatting>
  <conditionalFormatting sqref="EO74">
    <cfRule type="cellIs" dxfId="1284" priority="1300" operator="lessThan">
      <formula>0</formula>
    </cfRule>
  </conditionalFormatting>
  <conditionalFormatting sqref="EO76">
    <cfRule type="cellIs" dxfId="1283" priority="1299" operator="lessThan">
      <formula>0</formula>
    </cfRule>
  </conditionalFormatting>
  <conditionalFormatting sqref="EO6:EO10 EO19:EO21 EO23:EO47">
    <cfRule type="cellIs" dxfId="1282" priority="1298" operator="greaterThan">
      <formula>0</formula>
    </cfRule>
  </conditionalFormatting>
  <conditionalFormatting sqref="EO78">
    <cfRule type="cellIs" dxfId="1281" priority="1296" operator="greaterThan">
      <formula>0</formula>
    </cfRule>
  </conditionalFormatting>
  <conditionalFormatting sqref="EO79">
    <cfRule type="cellIs" dxfId="1280" priority="1295" operator="lessThan">
      <formula>0</formula>
    </cfRule>
  </conditionalFormatting>
  <conditionalFormatting sqref="EO79">
    <cfRule type="cellIs" dxfId="1279" priority="1294" operator="greaterThan">
      <formula>0</formula>
    </cfRule>
  </conditionalFormatting>
  <conditionalFormatting sqref="EO50">
    <cfRule type="cellIs" dxfId="1278" priority="1292" operator="greaterThan">
      <formula>0</formula>
    </cfRule>
  </conditionalFormatting>
  <conditionalFormatting sqref="EP78">
    <cfRule type="cellIs" dxfId="1277" priority="1284" operator="lessThan">
      <formula>0</formula>
    </cfRule>
  </conditionalFormatting>
  <conditionalFormatting sqref="EP57">
    <cfRule type="cellIs" dxfId="1276" priority="1291" operator="lessThan">
      <formula>0</formula>
    </cfRule>
  </conditionalFormatting>
  <conditionalFormatting sqref="EP50">
    <cfRule type="cellIs" dxfId="1275" priority="1280" operator="lessThan">
      <formula>0</formula>
    </cfRule>
  </conditionalFormatting>
  <conditionalFormatting sqref="EP6 EP23:EP47">
    <cfRule type="cellIs" dxfId="1274" priority="1290" operator="lessThan">
      <formula>0</formula>
    </cfRule>
  </conditionalFormatting>
  <conditionalFormatting sqref="EP19:EP21 EP7:EP10">
    <cfRule type="cellIs" dxfId="1273" priority="1289" operator="lessThan">
      <formula>0</formula>
    </cfRule>
  </conditionalFormatting>
  <conditionalFormatting sqref="EP75">
    <cfRule type="cellIs" dxfId="1272" priority="1288" operator="lessThan">
      <formula>0</formula>
    </cfRule>
  </conditionalFormatting>
  <conditionalFormatting sqref="EP74">
    <cfRule type="cellIs" dxfId="1271" priority="1287" operator="lessThan">
      <formula>0</formula>
    </cfRule>
  </conditionalFormatting>
  <conditionalFormatting sqref="EP76">
    <cfRule type="cellIs" dxfId="1270" priority="1286" operator="lessThan">
      <formula>0</formula>
    </cfRule>
  </conditionalFormatting>
  <conditionalFormatting sqref="EP6:EP10 EP19:EP21 EP23:EP47">
    <cfRule type="cellIs" dxfId="1269" priority="1285" operator="greaterThan">
      <formula>0</formula>
    </cfRule>
  </conditionalFormatting>
  <conditionalFormatting sqref="EP78">
    <cfRule type="cellIs" dxfId="1268" priority="1283" operator="greaterThan">
      <formula>0</formula>
    </cfRule>
  </conditionalFormatting>
  <conditionalFormatting sqref="EP79">
    <cfRule type="cellIs" dxfId="1267" priority="1282" operator="lessThan">
      <formula>0</formula>
    </cfRule>
  </conditionalFormatting>
  <conditionalFormatting sqref="EP79">
    <cfRule type="cellIs" dxfId="1266" priority="1281" operator="greaterThan">
      <formula>0</formula>
    </cfRule>
  </conditionalFormatting>
  <conditionalFormatting sqref="EP50">
    <cfRule type="cellIs" dxfId="1265" priority="1279" operator="greaterThan">
      <formula>0</formula>
    </cfRule>
  </conditionalFormatting>
  <conditionalFormatting sqref="EQ78">
    <cfRule type="cellIs" dxfId="1264" priority="1271" operator="lessThan">
      <formula>0</formula>
    </cfRule>
  </conditionalFormatting>
  <conditionalFormatting sqref="EQ57">
    <cfRule type="cellIs" dxfId="1263" priority="1278" operator="lessThan">
      <formula>0</formula>
    </cfRule>
  </conditionalFormatting>
  <conditionalFormatting sqref="EQ50">
    <cfRule type="cellIs" dxfId="1262" priority="1267" operator="lessThan">
      <formula>0</formula>
    </cfRule>
  </conditionalFormatting>
  <conditionalFormatting sqref="EQ6 EQ23:EQ47">
    <cfRule type="cellIs" dxfId="1261" priority="1277" operator="lessThan">
      <formula>0</formula>
    </cfRule>
  </conditionalFormatting>
  <conditionalFormatting sqref="EQ19:EQ21 EQ7:EQ10">
    <cfRule type="cellIs" dxfId="1260" priority="1276" operator="lessThan">
      <formula>0</formula>
    </cfRule>
  </conditionalFormatting>
  <conditionalFormatting sqref="EQ75">
    <cfRule type="cellIs" dxfId="1259" priority="1275" operator="lessThan">
      <formula>0</formula>
    </cfRule>
  </conditionalFormatting>
  <conditionalFormatting sqref="EQ74">
    <cfRule type="cellIs" dxfId="1258" priority="1274" operator="lessThan">
      <formula>0</formula>
    </cfRule>
  </conditionalFormatting>
  <conditionalFormatting sqref="EQ76">
    <cfRule type="cellIs" dxfId="1257" priority="1273" operator="lessThan">
      <formula>0</formula>
    </cfRule>
  </conditionalFormatting>
  <conditionalFormatting sqref="EQ6:EQ10 EQ19:EQ21 EQ23:EQ47">
    <cfRule type="cellIs" dxfId="1256" priority="1272" operator="greaterThan">
      <formula>0</formula>
    </cfRule>
  </conditionalFormatting>
  <conditionalFormatting sqref="EQ78">
    <cfRule type="cellIs" dxfId="1255" priority="1270" operator="greaterThan">
      <formula>0</formula>
    </cfRule>
  </conditionalFormatting>
  <conditionalFormatting sqref="EQ79">
    <cfRule type="cellIs" dxfId="1254" priority="1269" operator="lessThan">
      <formula>0</formula>
    </cfRule>
  </conditionalFormatting>
  <conditionalFormatting sqref="EQ79">
    <cfRule type="cellIs" dxfId="1253" priority="1268" operator="greaterThan">
      <formula>0</formula>
    </cfRule>
  </conditionalFormatting>
  <conditionalFormatting sqref="EQ50">
    <cfRule type="cellIs" dxfId="1252" priority="1266" operator="greaterThan">
      <formula>0</formula>
    </cfRule>
  </conditionalFormatting>
  <conditionalFormatting sqref="ER78">
    <cfRule type="cellIs" dxfId="1251" priority="1258" operator="lessThan">
      <formula>0</formula>
    </cfRule>
  </conditionalFormatting>
  <conditionalFormatting sqref="ER57">
    <cfRule type="cellIs" dxfId="1250" priority="1265" operator="lessThan">
      <formula>0</formula>
    </cfRule>
  </conditionalFormatting>
  <conditionalFormatting sqref="ER50">
    <cfRule type="cellIs" dxfId="1249" priority="1254" operator="lessThan">
      <formula>0</formula>
    </cfRule>
  </conditionalFormatting>
  <conditionalFormatting sqref="ER6 ER23:ER47">
    <cfRule type="cellIs" dxfId="1248" priority="1264" operator="lessThan">
      <formula>0</formula>
    </cfRule>
  </conditionalFormatting>
  <conditionalFormatting sqref="ER19:ER21 ER7:ER10">
    <cfRule type="cellIs" dxfId="1247" priority="1263" operator="lessThan">
      <formula>0</formula>
    </cfRule>
  </conditionalFormatting>
  <conditionalFormatting sqref="ER75">
    <cfRule type="cellIs" dxfId="1246" priority="1262" operator="lessThan">
      <formula>0</formula>
    </cfRule>
  </conditionalFormatting>
  <conditionalFormatting sqref="ER74">
    <cfRule type="cellIs" dxfId="1245" priority="1261" operator="lessThan">
      <formula>0</formula>
    </cfRule>
  </conditionalFormatting>
  <conditionalFormatting sqref="ER76">
    <cfRule type="cellIs" dxfId="1244" priority="1260" operator="lessThan">
      <formula>0</formula>
    </cfRule>
  </conditionalFormatting>
  <conditionalFormatting sqref="ER6:ER10 ER19:ER21 ER23:ER47">
    <cfRule type="cellIs" dxfId="1243" priority="1259" operator="greaterThan">
      <formula>0</formula>
    </cfRule>
  </conditionalFormatting>
  <conditionalFormatting sqref="ER78">
    <cfRule type="cellIs" dxfId="1242" priority="1257" operator="greaterThan">
      <formula>0</formula>
    </cfRule>
  </conditionalFormatting>
  <conditionalFormatting sqref="ER79">
    <cfRule type="cellIs" dxfId="1241" priority="1256" operator="lessThan">
      <formula>0</formula>
    </cfRule>
  </conditionalFormatting>
  <conditionalFormatting sqref="ER79">
    <cfRule type="cellIs" dxfId="1240" priority="1255" operator="greaterThan">
      <formula>0</formula>
    </cfRule>
  </conditionalFormatting>
  <conditionalFormatting sqref="ER50">
    <cfRule type="cellIs" dxfId="1239" priority="1253" operator="greaterThan">
      <formula>0</formula>
    </cfRule>
  </conditionalFormatting>
  <conditionalFormatting sqref="ES78">
    <cfRule type="cellIs" dxfId="1238" priority="1245" operator="lessThan">
      <formula>0</formula>
    </cfRule>
  </conditionalFormatting>
  <conditionalFormatting sqref="ES57">
    <cfRule type="cellIs" dxfId="1237" priority="1252" operator="lessThan">
      <formula>0</formula>
    </cfRule>
  </conditionalFormatting>
  <conditionalFormatting sqref="ES50">
    <cfRule type="cellIs" dxfId="1236" priority="1241" operator="lessThan">
      <formula>0</formula>
    </cfRule>
  </conditionalFormatting>
  <conditionalFormatting sqref="ES6 ES23:ES47">
    <cfRule type="cellIs" dxfId="1235" priority="1251" operator="lessThan">
      <formula>0</formula>
    </cfRule>
  </conditionalFormatting>
  <conditionalFormatting sqref="ES19:ES21 ES7:ES10">
    <cfRule type="cellIs" dxfId="1234" priority="1250" operator="lessThan">
      <formula>0</formula>
    </cfRule>
  </conditionalFormatting>
  <conditionalFormatting sqref="ES75">
    <cfRule type="cellIs" dxfId="1233" priority="1249" operator="lessThan">
      <formula>0</formula>
    </cfRule>
  </conditionalFormatting>
  <conditionalFormatting sqref="ES74">
    <cfRule type="cellIs" dxfId="1232" priority="1248" operator="lessThan">
      <formula>0</formula>
    </cfRule>
  </conditionalFormatting>
  <conditionalFormatting sqref="ES76">
    <cfRule type="cellIs" dxfId="1231" priority="1247" operator="lessThan">
      <formula>0</formula>
    </cfRule>
  </conditionalFormatting>
  <conditionalFormatting sqref="ES6:ES10 ES19:ES21 ES23:ES47">
    <cfRule type="cellIs" dxfId="1230" priority="1246" operator="greaterThan">
      <formula>0</formula>
    </cfRule>
  </conditionalFormatting>
  <conditionalFormatting sqref="ES78">
    <cfRule type="cellIs" dxfId="1229" priority="1244" operator="greaterThan">
      <formula>0</formula>
    </cfRule>
  </conditionalFormatting>
  <conditionalFormatting sqref="ES79">
    <cfRule type="cellIs" dxfId="1228" priority="1243" operator="lessThan">
      <formula>0</formula>
    </cfRule>
  </conditionalFormatting>
  <conditionalFormatting sqref="ES79">
    <cfRule type="cellIs" dxfId="1227" priority="1242" operator="greaterThan">
      <formula>0</formula>
    </cfRule>
  </conditionalFormatting>
  <conditionalFormatting sqref="ES50">
    <cfRule type="cellIs" dxfId="1226" priority="1240" operator="greaterThan">
      <formula>0</formula>
    </cfRule>
  </conditionalFormatting>
  <conditionalFormatting sqref="ET78">
    <cfRule type="cellIs" dxfId="1225" priority="1232" operator="lessThan">
      <formula>0</formula>
    </cfRule>
  </conditionalFormatting>
  <conditionalFormatting sqref="ET57">
    <cfRule type="cellIs" dxfId="1224" priority="1239" operator="lessThan">
      <formula>0</formula>
    </cfRule>
  </conditionalFormatting>
  <conditionalFormatting sqref="ET50">
    <cfRule type="cellIs" dxfId="1223" priority="1228" operator="lessThan">
      <formula>0</formula>
    </cfRule>
  </conditionalFormatting>
  <conditionalFormatting sqref="ET6 ET23:ET47">
    <cfRule type="cellIs" dxfId="1222" priority="1238" operator="lessThan">
      <formula>0</formula>
    </cfRule>
  </conditionalFormatting>
  <conditionalFormatting sqref="ET19:ET21 ET7:ET10">
    <cfRule type="cellIs" dxfId="1221" priority="1237" operator="lessThan">
      <formula>0</formula>
    </cfRule>
  </conditionalFormatting>
  <conditionalFormatting sqref="ET75">
    <cfRule type="cellIs" dxfId="1220" priority="1236" operator="lessThan">
      <formula>0</formula>
    </cfRule>
  </conditionalFormatting>
  <conditionalFormatting sqref="ET74">
    <cfRule type="cellIs" dxfId="1219" priority="1235" operator="lessThan">
      <formula>0</formula>
    </cfRule>
  </conditionalFormatting>
  <conditionalFormatting sqref="ET76">
    <cfRule type="cellIs" dxfId="1218" priority="1234" operator="lessThan">
      <formula>0</formula>
    </cfRule>
  </conditionalFormatting>
  <conditionalFormatting sqref="ET6:ET10 ET19:ET21 ET23:ET47">
    <cfRule type="cellIs" dxfId="1217" priority="1233" operator="greaterThan">
      <formula>0</formula>
    </cfRule>
  </conditionalFormatting>
  <conditionalFormatting sqref="ET78">
    <cfRule type="cellIs" dxfId="1216" priority="1231" operator="greaterThan">
      <formula>0</formula>
    </cfRule>
  </conditionalFormatting>
  <conditionalFormatting sqref="ET79">
    <cfRule type="cellIs" dxfId="1215" priority="1230" operator="lessThan">
      <formula>0</formula>
    </cfRule>
  </conditionalFormatting>
  <conditionalFormatting sqref="ET79">
    <cfRule type="cellIs" dxfId="1214" priority="1229" operator="greaterThan">
      <formula>0</formula>
    </cfRule>
  </conditionalFormatting>
  <conditionalFormatting sqref="ET50">
    <cfRule type="cellIs" dxfId="1213" priority="1227" operator="greaterThan">
      <formula>0</formula>
    </cfRule>
  </conditionalFormatting>
  <conditionalFormatting sqref="EU78">
    <cfRule type="cellIs" dxfId="1212" priority="1219" operator="lessThan">
      <formula>0</formula>
    </cfRule>
  </conditionalFormatting>
  <conditionalFormatting sqref="EU57">
    <cfRule type="cellIs" dxfId="1211" priority="1226" operator="lessThan">
      <formula>0</formula>
    </cfRule>
  </conditionalFormatting>
  <conditionalFormatting sqref="EU50">
    <cfRule type="cellIs" dxfId="1210" priority="1215" operator="lessThan">
      <formula>0</formula>
    </cfRule>
  </conditionalFormatting>
  <conditionalFormatting sqref="EU6 EU23:EU47">
    <cfRule type="cellIs" dxfId="1209" priority="1225" operator="lessThan">
      <formula>0</formula>
    </cfRule>
  </conditionalFormatting>
  <conditionalFormatting sqref="EU19:EU21 EU7:EU10">
    <cfRule type="cellIs" dxfId="1208" priority="1224" operator="lessThan">
      <formula>0</formula>
    </cfRule>
  </conditionalFormatting>
  <conditionalFormatting sqref="EU75">
    <cfRule type="cellIs" dxfId="1207" priority="1223" operator="lessThan">
      <formula>0</formula>
    </cfRule>
  </conditionalFormatting>
  <conditionalFormatting sqref="EU74">
    <cfRule type="cellIs" dxfId="1206" priority="1222" operator="lessThan">
      <formula>0</formula>
    </cfRule>
  </conditionalFormatting>
  <conditionalFormatting sqref="EU76">
    <cfRule type="cellIs" dxfId="1205" priority="1221" operator="lessThan">
      <formula>0</formula>
    </cfRule>
  </conditionalFormatting>
  <conditionalFormatting sqref="EU6:EU10 EU19:EU21 EU23:EU47">
    <cfRule type="cellIs" dxfId="1204" priority="1220" operator="greaterThan">
      <formula>0</formula>
    </cfRule>
  </conditionalFormatting>
  <conditionalFormatting sqref="EU78">
    <cfRule type="cellIs" dxfId="1203" priority="1218" operator="greaterThan">
      <formula>0</formula>
    </cfRule>
  </conditionalFormatting>
  <conditionalFormatting sqref="EU79">
    <cfRule type="cellIs" dxfId="1202" priority="1217" operator="lessThan">
      <formula>0</formula>
    </cfRule>
  </conditionalFormatting>
  <conditionalFormatting sqref="EU79">
    <cfRule type="cellIs" dxfId="1201" priority="1216" operator="greaterThan">
      <formula>0</formula>
    </cfRule>
  </conditionalFormatting>
  <conditionalFormatting sqref="EU50">
    <cfRule type="cellIs" dxfId="1200" priority="1214" operator="greaterThan">
      <formula>0</formula>
    </cfRule>
  </conditionalFormatting>
  <conditionalFormatting sqref="EV78">
    <cfRule type="cellIs" dxfId="1199" priority="1206" operator="lessThan">
      <formula>0</formula>
    </cfRule>
  </conditionalFormatting>
  <conditionalFormatting sqref="EV57">
    <cfRule type="cellIs" dxfId="1198" priority="1213" operator="lessThan">
      <formula>0</formula>
    </cfRule>
  </conditionalFormatting>
  <conditionalFormatting sqref="EV50">
    <cfRule type="cellIs" dxfId="1197" priority="1202" operator="lessThan">
      <formula>0</formula>
    </cfRule>
  </conditionalFormatting>
  <conditionalFormatting sqref="EV6 EV23:EV47">
    <cfRule type="cellIs" dxfId="1196" priority="1212" operator="lessThan">
      <formula>0</formula>
    </cfRule>
  </conditionalFormatting>
  <conditionalFormatting sqref="EV19:EV21 EV7:EV10">
    <cfRule type="cellIs" dxfId="1195" priority="1211" operator="lessThan">
      <formula>0</formula>
    </cfRule>
  </conditionalFormatting>
  <conditionalFormatting sqref="EV75">
    <cfRule type="cellIs" dxfId="1194" priority="1210" operator="lessThan">
      <formula>0</formula>
    </cfRule>
  </conditionalFormatting>
  <conditionalFormatting sqref="EV74">
    <cfRule type="cellIs" dxfId="1193" priority="1209" operator="lessThan">
      <formula>0</formula>
    </cfRule>
  </conditionalFormatting>
  <conditionalFormatting sqref="EV76">
    <cfRule type="cellIs" dxfId="1192" priority="1208" operator="lessThan">
      <formula>0</formula>
    </cfRule>
  </conditionalFormatting>
  <conditionalFormatting sqref="EV6:EV10 EV19:EV21 EV23:EV47">
    <cfRule type="cellIs" dxfId="1191" priority="1207" operator="greaterThan">
      <formula>0</formula>
    </cfRule>
  </conditionalFormatting>
  <conditionalFormatting sqref="EV78">
    <cfRule type="cellIs" dxfId="1190" priority="1205" operator="greaterThan">
      <formula>0</formula>
    </cfRule>
  </conditionalFormatting>
  <conditionalFormatting sqref="EV79">
    <cfRule type="cellIs" dxfId="1189" priority="1204" operator="lessThan">
      <formula>0</formula>
    </cfRule>
  </conditionalFormatting>
  <conditionalFormatting sqref="EV79">
    <cfRule type="cellIs" dxfId="1188" priority="1203" operator="greaterThan">
      <formula>0</formula>
    </cfRule>
  </conditionalFormatting>
  <conditionalFormatting sqref="EV50">
    <cfRule type="cellIs" dxfId="1187" priority="1201" operator="greaterThan">
      <formula>0</formula>
    </cfRule>
  </conditionalFormatting>
  <conditionalFormatting sqref="EW78">
    <cfRule type="cellIs" dxfId="1186" priority="1193" operator="lessThan">
      <formula>0</formula>
    </cfRule>
  </conditionalFormatting>
  <conditionalFormatting sqref="EW57">
    <cfRule type="cellIs" dxfId="1185" priority="1200" operator="lessThan">
      <formula>0</formula>
    </cfRule>
  </conditionalFormatting>
  <conditionalFormatting sqref="EW50">
    <cfRule type="cellIs" dxfId="1184" priority="1189" operator="lessThan">
      <formula>0</formula>
    </cfRule>
  </conditionalFormatting>
  <conditionalFormatting sqref="EW6 EW23:EW47">
    <cfRule type="cellIs" dxfId="1183" priority="1199" operator="lessThan">
      <formula>0</formula>
    </cfRule>
  </conditionalFormatting>
  <conditionalFormatting sqref="EW19:EW21 EW7:EW10">
    <cfRule type="cellIs" dxfId="1182" priority="1198" operator="lessThan">
      <formula>0</formula>
    </cfRule>
  </conditionalFormatting>
  <conditionalFormatting sqref="EW75">
    <cfRule type="cellIs" dxfId="1181" priority="1197" operator="lessThan">
      <formula>0</formula>
    </cfRule>
  </conditionalFormatting>
  <conditionalFormatting sqref="EW74">
    <cfRule type="cellIs" dxfId="1180" priority="1196" operator="lessThan">
      <formula>0</formula>
    </cfRule>
  </conditionalFormatting>
  <conditionalFormatting sqref="EW76">
    <cfRule type="cellIs" dxfId="1179" priority="1195" operator="lessThan">
      <formula>0</formula>
    </cfRule>
  </conditionalFormatting>
  <conditionalFormatting sqref="EW6:EW10 EW19:EW21 EW23:EW47">
    <cfRule type="cellIs" dxfId="1178" priority="1194" operator="greaterThan">
      <formula>0</formula>
    </cfRule>
  </conditionalFormatting>
  <conditionalFormatting sqref="EW78">
    <cfRule type="cellIs" dxfId="1177" priority="1192" operator="greaterThan">
      <formula>0</formula>
    </cfRule>
  </conditionalFormatting>
  <conditionalFormatting sqref="EW79">
    <cfRule type="cellIs" dxfId="1176" priority="1191" operator="lessThan">
      <formula>0</formula>
    </cfRule>
  </conditionalFormatting>
  <conditionalFormatting sqref="EW79">
    <cfRule type="cellIs" dxfId="1175" priority="1190" operator="greaterThan">
      <formula>0</formula>
    </cfRule>
  </conditionalFormatting>
  <conditionalFormatting sqref="EW50">
    <cfRule type="cellIs" dxfId="1174" priority="1188" operator="greaterThan">
      <formula>0</formula>
    </cfRule>
  </conditionalFormatting>
  <conditionalFormatting sqref="EX78">
    <cfRule type="cellIs" dxfId="1173" priority="1180" operator="lessThan">
      <formula>0</formula>
    </cfRule>
  </conditionalFormatting>
  <conditionalFormatting sqref="EX57">
    <cfRule type="cellIs" dxfId="1172" priority="1187" operator="lessThan">
      <formula>0</formula>
    </cfRule>
  </conditionalFormatting>
  <conditionalFormatting sqref="EX50">
    <cfRule type="cellIs" dxfId="1171" priority="1176" operator="lessThan">
      <formula>0</formula>
    </cfRule>
  </conditionalFormatting>
  <conditionalFormatting sqref="EX6 EX23:EX47">
    <cfRule type="cellIs" dxfId="1170" priority="1186" operator="lessThan">
      <formula>0</formula>
    </cfRule>
  </conditionalFormatting>
  <conditionalFormatting sqref="EX19:EX21 EX7:EX10">
    <cfRule type="cellIs" dxfId="1169" priority="1185" operator="lessThan">
      <formula>0</formula>
    </cfRule>
  </conditionalFormatting>
  <conditionalFormatting sqref="EX75">
    <cfRule type="cellIs" dxfId="1168" priority="1184" operator="lessThan">
      <formula>0</formula>
    </cfRule>
  </conditionalFormatting>
  <conditionalFormatting sqref="EX74">
    <cfRule type="cellIs" dxfId="1167" priority="1183" operator="lessThan">
      <formula>0</formula>
    </cfRule>
  </conditionalFormatting>
  <conditionalFormatting sqref="EX76">
    <cfRule type="cellIs" dxfId="1166" priority="1182" operator="lessThan">
      <formula>0</formula>
    </cfRule>
  </conditionalFormatting>
  <conditionalFormatting sqref="EX6:EX10 EX19:EX21 EX23:EX47">
    <cfRule type="cellIs" dxfId="1165" priority="1181" operator="greaterThan">
      <formula>0</formula>
    </cfRule>
  </conditionalFormatting>
  <conditionalFormatting sqref="EX78">
    <cfRule type="cellIs" dxfId="1164" priority="1179" operator="greaterThan">
      <formula>0</formula>
    </cfRule>
  </conditionalFormatting>
  <conditionalFormatting sqref="EX79">
    <cfRule type="cellIs" dxfId="1163" priority="1178" operator="lessThan">
      <formula>0</formula>
    </cfRule>
  </conditionalFormatting>
  <conditionalFormatting sqref="EX79">
    <cfRule type="cellIs" dxfId="1162" priority="1177" operator="greaterThan">
      <formula>0</formula>
    </cfRule>
  </conditionalFormatting>
  <conditionalFormatting sqref="EX50">
    <cfRule type="cellIs" dxfId="1161" priority="1175" operator="greaterThan">
      <formula>0</formula>
    </cfRule>
  </conditionalFormatting>
  <conditionalFormatting sqref="EY78">
    <cfRule type="cellIs" dxfId="1160" priority="1167" operator="lessThan">
      <formula>0</formula>
    </cfRule>
  </conditionalFormatting>
  <conditionalFormatting sqref="EY57">
    <cfRule type="cellIs" dxfId="1159" priority="1174" operator="lessThan">
      <formula>0</formula>
    </cfRule>
  </conditionalFormatting>
  <conditionalFormatting sqref="EY50">
    <cfRule type="cellIs" dxfId="1158" priority="1163" operator="lessThan">
      <formula>0</formula>
    </cfRule>
  </conditionalFormatting>
  <conditionalFormatting sqref="EY6 EY23:EY47">
    <cfRule type="cellIs" dxfId="1157" priority="1173" operator="lessThan">
      <formula>0</formula>
    </cfRule>
  </conditionalFormatting>
  <conditionalFormatting sqref="EY19:EY21 EY7:EY10">
    <cfRule type="cellIs" dxfId="1156" priority="1172" operator="lessThan">
      <formula>0</formula>
    </cfRule>
  </conditionalFormatting>
  <conditionalFormatting sqref="EY75">
    <cfRule type="cellIs" dxfId="1155" priority="1171" operator="lessThan">
      <formula>0</formula>
    </cfRule>
  </conditionalFormatting>
  <conditionalFormatting sqref="EY74">
    <cfRule type="cellIs" dxfId="1154" priority="1170" operator="lessThan">
      <formula>0</formula>
    </cfRule>
  </conditionalFormatting>
  <conditionalFormatting sqref="EY76">
    <cfRule type="cellIs" dxfId="1153" priority="1169" operator="lessThan">
      <formula>0</formula>
    </cfRule>
  </conditionalFormatting>
  <conditionalFormatting sqref="EY6:EY10 EY19:EY21 EY23:EY47">
    <cfRule type="cellIs" dxfId="1152" priority="1168" operator="greaterThan">
      <formula>0</formula>
    </cfRule>
  </conditionalFormatting>
  <conditionalFormatting sqref="EY78">
    <cfRule type="cellIs" dxfId="1151" priority="1166" operator="greaterThan">
      <formula>0</formula>
    </cfRule>
  </conditionalFormatting>
  <conditionalFormatting sqref="EY79">
    <cfRule type="cellIs" dxfId="1150" priority="1165" operator="lessThan">
      <formula>0</formula>
    </cfRule>
  </conditionalFormatting>
  <conditionalFormatting sqref="EY79">
    <cfRule type="cellIs" dxfId="1149" priority="1164" operator="greaterThan">
      <formula>0</formula>
    </cfRule>
  </conditionalFormatting>
  <conditionalFormatting sqref="EY50">
    <cfRule type="cellIs" dxfId="1148" priority="1162" operator="greaterThan">
      <formula>0</formula>
    </cfRule>
  </conditionalFormatting>
  <conditionalFormatting sqref="EZ78">
    <cfRule type="cellIs" dxfId="1147" priority="1154" operator="lessThan">
      <formula>0</formula>
    </cfRule>
  </conditionalFormatting>
  <conditionalFormatting sqref="EZ57">
    <cfRule type="cellIs" dxfId="1146" priority="1161" operator="lessThan">
      <formula>0</formula>
    </cfRule>
  </conditionalFormatting>
  <conditionalFormatting sqref="EZ50">
    <cfRule type="cellIs" dxfId="1145" priority="1150" operator="lessThan">
      <formula>0</formula>
    </cfRule>
  </conditionalFormatting>
  <conditionalFormatting sqref="EZ6 EZ23:EZ47">
    <cfRule type="cellIs" dxfId="1144" priority="1160" operator="lessThan">
      <formula>0</formula>
    </cfRule>
  </conditionalFormatting>
  <conditionalFormatting sqref="EZ19:EZ21 EZ7:EZ10">
    <cfRule type="cellIs" dxfId="1143" priority="1159" operator="lessThan">
      <formula>0</formula>
    </cfRule>
  </conditionalFormatting>
  <conditionalFormatting sqref="EZ75">
    <cfRule type="cellIs" dxfId="1142" priority="1158" operator="lessThan">
      <formula>0</formula>
    </cfRule>
  </conditionalFormatting>
  <conditionalFormatting sqref="EZ74">
    <cfRule type="cellIs" dxfId="1141" priority="1157" operator="lessThan">
      <formula>0</formula>
    </cfRule>
  </conditionalFormatting>
  <conditionalFormatting sqref="EZ76">
    <cfRule type="cellIs" dxfId="1140" priority="1156" operator="lessThan">
      <formula>0</formula>
    </cfRule>
  </conditionalFormatting>
  <conditionalFormatting sqref="EZ6:EZ10 EZ19:EZ21 EZ23:EZ47">
    <cfRule type="cellIs" dxfId="1139" priority="1155" operator="greaterThan">
      <formula>0</formula>
    </cfRule>
  </conditionalFormatting>
  <conditionalFormatting sqref="EZ78">
    <cfRule type="cellIs" dxfId="1138" priority="1153" operator="greaterThan">
      <formula>0</formula>
    </cfRule>
  </conditionalFormatting>
  <conditionalFormatting sqref="EZ79">
    <cfRule type="cellIs" dxfId="1137" priority="1152" operator="lessThan">
      <formula>0</formula>
    </cfRule>
  </conditionalFormatting>
  <conditionalFormatting sqref="EZ79">
    <cfRule type="cellIs" dxfId="1136" priority="1151" operator="greaterThan">
      <formula>0</formula>
    </cfRule>
  </conditionalFormatting>
  <conditionalFormatting sqref="EZ50">
    <cfRule type="cellIs" dxfId="1135" priority="1149" operator="greaterThan">
      <formula>0</formula>
    </cfRule>
  </conditionalFormatting>
  <conditionalFormatting sqref="FA78">
    <cfRule type="cellIs" dxfId="1134" priority="1141" operator="lessThan">
      <formula>0</formula>
    </cfRule>
  </conditionalFormatting>
  <conditionalFormatting sqref="FA57">
    <cfRule type="cellIs" dxfId="1133" priority="1148" operator="lessThan">
      <formula>0</formula>
    </cfRule>
  </conditionalFormatting>
  <conditionalFormatting sqref="FA50">
    <cfRule type="cellIs" dxfId="1132" priority="1137" operator="lessThan">
      <formula>0</formula>
    </cfRule>
  </conditionalFormatting>
  <conditionalFormatting sqref="FA6 FA23:FA47">
    <cfRule type="cellIs" dxfId="1131" priority="1147" operator="lessThan">
      <formula>0</formula>
    </cfRule>
  </conditionalFormatting>
  <conditionalFormatting sqref="FA19:FA21 FA7:FA10">
    <cfRule type="cellIs" dxfId="1130" priority="1146" operator="lessThan">
      <formula>0</formula>
    </cfRule>
  </conditionalFormatting>
  <conditionalFormatting sqref="FA75">
    <cfRule type="cellIs" dxfId="1129" priority="1145" operator="lessThan">
      <formula>0</formula>
    </cfRule>
  </conditionalFormatting>
  <conditionalFormatting sqref="FA74">
    <cfRule type="cellIs" dxfId="1128" priority="1144" operator="lessThan">
      <formula>0</formula>
    </cfRule>
  </conditionalFormatting>
  <conditionalFormatting sqref="FA76">
    <cfRule type="cellIs" dxfId="1127" priority="1143" operator="lessThan">
      <formula>0</formula>
    </cfRule>
  </conditionalFormatting>
  <conditionalFormatting sqref="FA6:FA10 FA19:FA21 FA23:FA47">
    <cfRule type="cellIs" dxfId="1126" priority="1142" operator="greaterThan">
      <formula>0</formula>
    </cfRule>
  </conditionalFormatting>
  <conditionalFormatting sqref="FA78">
    <cfRule type="cellIs" dxfId="1125" priority="1140" operator="greaterThan">
      <formula>0</formula>
    </cfRule>
  </conditionalFormatting>
  <conditionalFormatting sqref="FA79">
    <cfRule type="cellIs" dxfId="1124" priority="1139" operator="lessThan">
      <formula>0</formula>
    </cfRule>
  </conditionalFormatting>
  <conditionalFormatting sqref="FA79">
    <cfRule type="cellIs" dxfId="1123" priority="1138" operator="greaterThan">
      <formula>0</formula>
    </cfRule>
  </conditionalFormatting>
  <conditionalFormatting sqref="FA50">
    <cfRule type="cellIs" dxfId="1122" priority="1136" operator="greaterThan">
      <formula>0</formula>
    </cfRule>
  </conditionalFormatting>
  <conditionalFormatting sqref="FB78">
    <cfRule type="cellIs" dxfId="1121" priority="1128" operator="lessThan">
      <formula>0</formula>
    </cfRule>
  </conditionalFormatting>
  <conditionalFormatting sqref="FB57">
    <cfRule type="cellIs" dxfId="1120" priority="1135" operator="lessThan">
      <formula>0</formula>
    </cfRule>
  </conditionalFormatting>
  <conditionalFormatting sqref="FB50">
    <cfRule type="cellIs" dxfId="1119" priority="1124" operator="lessThan">
      <formula>0</formula>
    </cfRule>
  </conditionalFormatting>
  <conditionalFormatting sqref="FB6 FB23:FB47">
    <cfRule type="cellIs" dxfId="1118" priority="1134" operator="lessThan">
      <formula>0</formula>
    </cfRule>
  </conditionalFormatting>
  <conditionalFormatting sqref="FB19:FB21 FB7:FB10">
    <cfRule type="cellIs" dxfId="1117" priority="1133" operator="lessThan">
      <formula>0</formula>
    </cfRule>
  </conditionalFormatting>
  <conditionalFormatting sqref="FB75">
    <cfRule type="cellIs" dxfId="1116" priority="1132" operator="lessThan">
      <formula>0</formula>
    </cfRule>
  </conditionalFormatting>
  <conditionalFormatting sqref="FB74">
    <cfRule type="cellIs" dxfId="1115" priority="1131" operator="lessThan">
      <formula>0</formula>
    </cfRule>
  </conditionalFormatting>
  <conditionalFormatting sqref="FB76">
    <cfRule type="cellIs" dxfId="1114" priority="1130" operator="lessThan">
      <formula>0</formula>
    </cfRule>
  </conditionalFormatting>
  <conditionalFormatting sqref="FB6:FB10 FB19:FB21 FB23:FB47">
    <cfRule type="cellIs" dxfId="1113" priority="1129" operator="greaterThan">
      <formula>0</formula>
    </cfRule>
  </conditionalFormatting>
  <conditionalFormatting sqref="FB78">
    <cfRule type="cellIs" dxfId="1112" priority="1127" operator="greaterThan">
      <formula>0</formula>
    </cfRule>
  </conditionalFormatting>
  <conditionalFormatting sqref="FB79">
    <cfRule type="cellIs" dxfId="1111" priority="1126" operator="lessThan">
      <formula>0</formula>
    </cfRule>
  </conditionalFormatting>
  <conditionalFormatting sqref="FB79">
    <cfRule type="cellIs" dxfId="1110" priority="1125" operator="greaterThan">
      <formula>0</formula>
    </cfRule>
  </conditionalFormatting>
  <conditionalFormatting sqref="FB50">
    <cfRule type="cellIs" dxfId="1109" priority="1123" operator="greaterThan">
      <formula>0</formula>
    </cfRule>
  </conditionalFormatting>
  <conditionalFormatting sqref="FC78">
    <cfRule type="cellIs" dxfId="1108" priority="1115" operator="lessThan">
      <formula>0</formula>
    </cfRule>
  </conditionalFormatting>
  <conditionalFormatting sqref="FC57">
    <cfRule type="cellIs" dxfId="1107" priority="1122" operator="lessThan">
      <formula>0</formula>
    </cfRule>
  </conditionalFormatting>
  <conditionalFormatting sqref="FC50">
    <cfRule type="cellIs" dxfId="1106" priority="1111" operator="lessThan">
      <formula>0</formula>
    </cfRule>
  </conditionalFormatting>
  <conditionalFormatting sqref="FC6 FC23:FC47">
    <cfRule type="cellIs" dxfId="1105" priority="1121" operator="lessThan">
      <formula>0</formula>
    </cfRule>
  </conditionalFormatting>
  <conditionalFormatting sqref="FC19:FC21 FC7:FC10">
    <cfRule type="cellIs" dxfId="1104" priority="1120" operator="lessThan">
      <formula>0</formula>
    </cfRule>
  </conditionalFormatting>
  <conditionalFormatting sqref="FC75">
    <cfRule type="cellIs" dxfId="1103" priority="1119" operator="lessThan">
      <formula>0</formula>
    </cfRule>
  </conditionalFormatting>
  <conditionalFormatting sqref="FC74">
    <cfRule type="cellIs" dxfId="1102" priority="1118" operator="lessThan">
      <formula>0</formula>
    </cfRule>
  </conditionalFormatting>
  <conditionalFormatting sqref="FC76">
    <cfRule type="cellIs" dxfId="1101" priority="1117" operator="lessThan">
      <formula>0</formula>
    </cfRule>
  </conditionalFormatting>
  <conditionalFormatting sqref="FC6:FC10 FC19:FC21 FC23:FC47">
    <cfRule type="cellIs" dxfId="1100" priority="1116" operator="greaterThan">
      <formula>0</formula>
    </cfRule>
  </conditionalFormatting>
  <conditionalFormatting sqref="FC78">
    <cfRule type="cellIs" dxfId="1099" priority="1114" operator="greaterThan">
      <formula>0</formula>
    </cfRule>
  </conditionalFormatting>
  <conditionalFormatting sqref="FC79">
    <cfRule type="cellIs" dxfId="1098" priority="1113" operator="lessThan">
      <formula>0</formula>
    </cfRule>
  </conditionalFormatting>
  <conditionalFormatting sqref="FC79">
    <cfRule type="cellIs" dxfId="1097" priority="1112" operator="greaterThan">
      <formula>0</formula>
    </cfRule>
  </conditionalFormatting>
  <conditionalFormatting sqref="FC50">
    <cfRule type="cellIs" dxfId="1096" priority="1110" operator="greaterThan">
      <formula>0</formula>
    </cfRule>
  </conditionalFormatting>
  <conditionalFormatting sqref="FD78">
    <cfRule type="cellIs" dxfId="1095" priority="1102" operator="lessThan">
      <formula>0</formula>
    </cfRule>
  </conditionalFormatting>
  <conditionalFormatting sqref="FD57">
    <cfRule type="cellIs" dxfId="1094" priority="1109" operator="lessThan">
      <formula>0</formula>
    </cfRule>
  </conditionalFormatting>
  <conditionalFormatting sqref="FD50">
    <cfRule type="cellIs" dxfId="1093" priority="1098" operator="lessThan">
      <formula>0</formula>
    </cfRule>
  </conditionalFormatting>
  <conditionalFormatting sqref="FD6 FD23:FD47">
    <cfRule type="cellIs" dxfId="1092" priority="1108" operator="lessThan">
      <formula>0</formula>
    </cfRule>
  </conditionalFormatting>
  <conditionalFormatting sqref="FD19:FD21 FD7:FD10">
    <cfRule type="cellIs" dxfId="1091" priority="1107" operator="lessThan">
      <formula>0</formula>
    </cfRule>
  </conditionalFormatting>
  <conditionalFormatting sqref="FD75">
    <cfRule type="cellIs" dxfId="1090" priority="1106" operator="lessThan">
      <formula>0</formula>
    </cfRule>
  </conditionalFormatting>
  <conditionalFormatting sqref="FD74">
    <cfRule type="cellIs" dxfId="1089" priority="1105" operator="lessThan">
      <formula>0</formula>
    </cfRule>
  </conditionalFormatting>
  <conditionalFormatting sqref="FD76">
    <cfRule type="cellIs" dxfId="1088" priority="1104" operator="lessThan">
      <formula>0</formula>
    </cfRule>
  </conditionalFormatting>
  <conditionalFormatting sqref="FD6:FD10 FD19:FD21 FD23:FD47">
    <cfRule type="cellIs" dxfId="1087" priority="1103" operator="greaterThan">
      <formula>0</formula>
    </cfRule>
  </conditionalFormatting>
  <conditionalFormatting sqref="FD78">
    <cfRule type="cellIs" dxfId="1086" priority="1101" operator="greaterThan">
      <formula>0</formula>
    </cfRule>
  </conditionalFormatting>
  <conditionalFormatting sqref="FD79">
    <cfRule type="cellIs" dxfId="1085" priority="1100" operator="lessThan">
      <formula>0</formula>
    </cfRule>
  </conditionalFormatting>
  <conditionalFormatting sqref="FD79">
    <cfRule type="cellIs" dxfId="1084" priority="1099" operator="greaterThan">
      <formula>0</formula>
    </cfRule>
  </conditionalFormatting>
  <conditionalFormatting sqref="FD50">
    <cfRule type="cellIs" dxfId="1083" priority="1097" operator="greaterThan">
      <formula>0</formula>
    </cfRule>
  </conditionalFormatting>
  <conditionalFormatting sqref="FE78">
    <cfRule type="cellIs" dxfId="1082" priority="1089" operator="lessThan">
      <formula>0</formula>
    </cfRule>
  </conditionalFormatting>
  <conditionalFormatting sqref="FE57">
    <cfRule type="cellIs" dxfId="1081" priority="1096" operator="lessThan">
      <formula>0</formula>
    </cfRule>
  </conditionalFormatting>
  <conditionalFormatting sqref="FE50">
    <cfRule type="cellIs" dxfId="1080" priority="1085" operator="lessThan">
      <formula>0</formula>
    </cfRule>
  </conditionalFormatting>
  <conditionalFormatting sqref="FE6 FE23:FE47">
    <cfRule type="cellIs" dxfId="1079" priority="1095" operator="lessThan">
      <formula>0</formula>
    </cfRule>
  </conditionalFormatting>
  <conditionalFormatting sqref="FE19:FE21 FE7:FE10">
    <cfRule type="cellIs" dxfId="1078" priority="1094" operator="lessThan">
      <formula>0</formula>
    </cfRule>
  </conditionalFormatting>
  <conditionalFormatting sqref="FE75">
    <cfRule type="cellIs" dxfId="1077" priority="1093" operator="lessThan">
      <formula>0</formula>
    </cfRule>
  </conditionalFormatting>
  <conditionalFormatting sqref="FE74">
    <cfRule type="cellIs" dxfId="1076" priority="1092" operator="lessThan">
      <formula>0</formula>
    </cfRule>
  </conditionalFormatting>
  <conditionalFormatting sqref="FE76">
    <cfRule type="cellIs" dxfId="1075" priority="1091" operator="lessThan">
      <formula>0</formula>
    </cfRule>
  </conditionalFormatting>
  <conditionalFormatting sqref="FE6:FE10 FE19:FE21 FE23:FE47">
    <cfRule type="cellIs" dxfId="1074" priority="1090" operator="greaterThan">
      <formula>0</formula>
    </cfRule>
  </conditionalFormatting>
  <conditionalFormatting sqref="FE78">
    <cfRule type="cellIs" dxfId="1073" priority="1088" operator="greaterThan">
      <formula>0</formula>
    </cfRule>
  </conditionalFormatting>
  <conditionalFormatting sqref="FE79">
    <cfRule type="cellIs" dxfId="1072" priority="1087" operator="lessThan">
      <formula>0</formula>
    </cfRule>
  </conditionalFormatting>
  <conditionalFormatting sqref="FE79">
    <cfRule type="cellIs" dxfId="1071" priority="1086" operator="greaterThan">
      <formula>0</formula>
    </cfRule>
  </conditionalFormatting>
  <conditionalFormatting sqref="FE50">
    <cfRule type="cellIs" dxfId="1070" priority="1084" operator="greaterThan">
      <formula>0</formula>
    </cfRule>
  </conditionalFormatting>
  <conditionalFormatting sqref="FF78">
    <cfRule type="cellIs" dxfId="1069" priority="1076" operator="lessThan">
      <formula>0</formula>
    </cfRule>
  </conditionalFormatting>
  <conditionalFormatting sqref="FF57">
    <cfRule type="cellIs" dxfId="1068" priority="1083" operator="lessThan">
      <formula>0</formula>
    </cfRule>
  </conditionalFormatting>
  <conditionalFormatting sqref="FF50">
    <cfRule type="cellIs" dxfId="1067" priority="1072" operator="lessThan">
      <formula>0</formula>
    </cfRule>
  </conditionalFormatting>
  <conditionalFormatting sqref="FF6 FF23:FF47">
    <cfRule type="cellIs" dxfId="1066" priority="1082" operator="lessThan">
      <formula>0</formula>
    </cfRule>
  </conditionalFormatting>
  <conditionalFormatting sqref="FF19:FF21 FF7:FF10">
    <cfRule type="cellIs" dxfId="1065" priority="1081" operator="lessThan">
      <formula>0</formula>
    </cfRule>
  </conditionalFormatting>
  <conditionalFormatting sqref="FF75">
    <cfRule type="cellIs" dxfId="1064" priority="1080" operator="lessThan">
      <formula>0</formula>
    </cfRule>
  </conditionalFormatting>
  <conditionalFormatting sqref="FF74">
    <cfRule type="cellIs" dxfId="1063" priority="1079" operator="lessThan">
      <formula>0</formula>
    </cfRule>
  </conditionalFormatting>
  <conditionalFormatting sqref="FF76">
    <cfRule type="cellIs" dxfId="1062" priority="1078" operator="lessThan">
      <formula>0</formula>
    </cfRule>
  </conditionalFormatting>
  <conditionalFormatting sqref="FF6:FF10 FF19:FF21 FF23:FF47">
    <cfRule type="cellIs" dxfId="1061" priority="1077" operator="greaterThan">
      <formula>0</formula>
    </cfRule>
  </conditionalFormatting>
  <conditionalFormatting sqref="FF78">
    <cfRule type="cellIs" dxfId="1060" priority="1075" operator="greaterThan">
      <formula>0</formula>
    </cfRule>
  </conditionalFormatting>
  <conditionalFormatting sqref="FF79">
    <cfRule type="cellIs" dxfId="1059" priority="1074" operator="lessThan">
      <formula>0</formula>
    </cfRule>
  </conditionalFormatting>
  <conditionalFormatting sqref="FF79">
    <cfRule type="cellIs" dxfId="1058" priority="1073" operator="greaterThan">
      <formula>0</formula>
    </cfRule>
  </conditionalFormatting>
  <conditionalFormatting sqref="FF50">
    <cfRule type="cellIs" dxfId="1057" priority="1071" operator="greaterThan">
      <formula>0</formula>
    </cfRule>
  </conditionalFormatting>
  <conditionalFormatting sqref="FG78">
    <cfRule type="cellIs" dxfId="1056" priority="1063" operator="lessThan">
      <formula>0</formula>
    </cfRule>
  </conditionalFormatting>
  <conditionalFormatting sqref="FG57">
    <cfRule type="cellIs" dxfId="1055" priority="1070" operator="lessThan">
      <formula>0</formula>
    </cfRule>
  </conditionalFormatting>
  <conditionalFormatting sqref="FG50">
    <cfRule type="cellIs" dxfId="1054" priority="1059" operator="lessThan">
      <formula>0</formula>
    </cfRule>
  </conditionalFormatting>
  <conditionalFormatting sqref="FG6 FG23:FG47">
    <cfRule type="cellIs" dxfId="1053" priority="1069" operator="lessThan">
      <formula>0</formula>
    </cfRule>
  </conditionalFormatting>
  <conditionalFormatting sqref="FG19:FG21 FG7:FG10">
    <cfRule type="cellIs" dxfId="1052" priority="1068" operator="lessThan">
      <formula>0</formula>
    </cfRule>
  </conditionalFormatting>
  <conditionalFormatting sqref="FG75">
    <cfRule type="cellIs" dxfId="1051" priority="1067" operator="lessThan">
      <formula>0</formula>
    </cfRule>
  </conditionalFormatting>
  <conditionalFormatting sqref="FG74">
    <cfRule type="cellIs" dxfId="1050" priority="1066" operator="lessThan">
      <formula>0</formula>
    </cfRule>
  </conditionalFormatting>
  <conditionalFormatting sqref="FG76">
    <cfRule type="cellIs" dxfId="1049" priority="1065" operator="lessThan">
      <formula>0</formula>
    </cfRule>
  </conditionalFormatting>
  <conditionalFormatting sqref="FG6:FG10 FG19:FG21 FG23:FG47">
    <cfRule type="cellIs" dxfId="1048" priority="1064" operator="greaterThan">
      <formula>0</formula>
    </cfRule>
  </conditionalFormatting>
  <conditionalFormatting sqref="FG78">
    <cfRule type="cellIs" dxfId="1047" priority="1062" operator="greaterThan">
      <formula>0</formula>
    </cfRule>
  </conditionalFormatting>
  <conditionalFormatting sqref="FG79">
    <cfRule type="cellIs" dxfId="1046" priority="1061" operator="lessThan">
      <formula>0</formula>
    </cfRule>
  </conditionalFormatting>
  <conditionalFormatting sqref="FG79">
    <cfRule type="cellIs" dxfId="1045" priority="1060" operator="greaterThan">
      <formula>0</formula>
    </cfRule>
  </conditionalFormatting>
  <conditionalFormatting sqref="FG50">
    <cfRule type="cellIs" dxfId="1044" priority="1058" operator="greaterThan">
      <formula>0</formula>
    </cfRule>
  </conditionalFormatting>
  <conditionalFormatting sqref="FH78">
    <cfRule type="cellIs" dxfId="1043" priority="1050" operator="lessThan">
      <formula>0</formula>
    </cfRule>
  </conditionalFormatting>
  <conditionalFormatting sqref="FH57">
    <cfRule type="cellIs" dxfId="1042" priority="1057" operator="lessThan">
      <formula>0</formula>
    </cfRule>
  </conditionalFormatting>
  <conditionalFormatting sqref="FH50">
    <cfRule type="cellIs" dxfId="1041" priority="1046" operator="lessThan">
      <formula>0</formula>
    </cfRule>
  </conditionalFormatting>
  <conditionalFormatting sqref="FH6 FH23:FH47">
    <cfRule type="cellIs" dxfId="1040" priority="1056" operator="lessThan">
      <formula>0</formula>
    </cfRule>
  </conditionalFormatting>
  <conditionalFormatting sqref="FH19:FH21 FH7:FH10">
    <cfRule type="cellIs" dxfId="1039" priority="1055" operator="lessThan">
      <formula>0</formula>
    </cfRule>
  </conditionalFormatting>
  <conditionalFormatting sqref="FH75">
    <cfRule type="cellIs" dxfId="1038" priority="1054" operator="lessThan">
      <formula>0</formula>
    </cfRule>
  </conditionalFormatting>
  <conditionalFormatting sqref="FH74">
    <cfRule type="cellIs" dxfId="1037" priority="1053" operator="lessThan">
      <formula>0</formula>
    </cfRule>
  </conditionalFormatting>
  <conditionalFormatting sqref="FH76">
    <cfRule type="cellIs" dxfId="1036" priority="1052" operator="lessThan">
      <formula>0</formula>
    </cfRule>
  </conditionalFormatting>
  <conditionalFormatting sqref="FH6:FH10 FH19:FH21 FH23:FH47">
    <cfRule type="cellIs" dxfId="1035" priority="1051" operator="greaterThan">
      <formula>0</formula>
    </cfRule>
  </conditionalFormatting>
  <conditionalFormatting sqref="FH78">
    <cfRule type="cellIs" dxfId="1034" priority="1049" operator="greaterThan">
      <formula>0</formula>
    </cfRule>
  </conditionalFormatting>
  <conditionalFormatting sqref="FH79">
    <cfRule type="cellIs" dxfId="1033" priority="1048" operator="lessThan">
      <formula>0</formula>
    </cfRule>
  </conditionalFormatting>
  <conditionalFormatting sqref="FH79">
    <cfRule type="cellIs" dxfId="1032" priority="1047" operator="greaterThan">
      <formula>0</formula>
    </cfRule>
  </conditionalFormatting>
  <conditionalFormatting sqref="FH50">
    <cfRule type="cellIs" dxfId="1031" priority="1045" operator="greaterThan">
      <formula>0</formula>
    </cfRule>
  </conditionalFormatting>
  <conditionalFormatting sqref="FI78">
    <cfRule type="cellIs" dxfId="1030" priority="1037" operator="lessThan">
      <formula>0</formula>
    </cfRule>
  </conditionalFormatting>
  <conditionalFormatting sqref="FI57">
    <cfRule type="cellIs" dxfId="1029" priority="1044" operator="lessThan">
      <formula>0</formula>
    </cfRule>
  </conditionalFormatting>
  <conditionalFormatting sqref="FI50">
    <cfRule type="cellIs" dxfId="1028" priority="1033" operator="lessThan">
      <formula>0</formula>
    </cfRule>
  </conditionalFormatting>
  <conditionalFormatting sqref="FI6 FI23:FI47">
    <cfRule type="cellIs" dxfId="1027" priority="1043" operator="lessThan">
      <formula>0</formula>
    </cfRule>
  </conditionalFormatting>
  <conditionalFormatting sqref="FI19:FI21 FI7:FI10">
    <cfRule type="cellIs" dxfId="1026" priority="1042" operator="lessThan">
      <formula>0</formula>
    </cfRule>
  </conditionalFormatting>
  <conditionalFormatting sqref="FI75">
    <cfRule type="cellIs" dxfId="1025" priority="1041" operator="lessThan">
      <formula>0</formula>
    </cfRule>
  </conditionalFormatting>
  <conditionalFormatting sqref="FI74">
    <cfRule type="cellIs" dxfId="1024" priority="1040" operator="lessThan">
      <formula>0</formula>
    </cfRule>
  </conditionalFormatting>
  <conditionalFormatting sqref="FI76">
    <cfRule type="cellIs" dxfId="1023" priority="1039" operator="lessThan">
      <formula>0</formula>
    </cfRule>
  </conditionalFormatting>
  <conditionalFormatting sqref="FI6:FI10 FI19:FI21 FI23:FI47">
    <cfRule type="cellIs" dxfId="1022" priority="1038" operator="greaterThan">
      <formula>0</formula>
    </cfRule>
  </conditionalFormatting>
  <conditionalFormatting sqref="FI78">
    <cfRule type="cellIs" dxfId="1021" priority="1036" operator="greaterThan">
      <formula>0</formula>
    </cfRule>
  </conditionalFormatting>
  <conditionalFormatting sqref="FI79">
    <cfRule type="cellIs" dxfId="1020" priority="1035" operator="lessThan">
      <formula>0</formula>
    </cfRule>
  </conditionalFormatting>
  <conditionalFormatting sqref="FI79">
    <cfRule type="cellIs" dxfId="1019" priority="1034" operator="greaterThan">
      <formula>0</formula>
    </cfRule>
  </conditionalFormatting>
  <conditionalFormatting sqref="FI50">
    <cfRule type="cellIs" dxfId="1018" priority="1032" operator="greaterThan">
      <formula>0</formula>
    </cfRule>
  </conditionalFormatting>
  <conditionalFormatting sqref="FJ78">
    <cfRule type="cellIs" dxfId="1017" priority="1024" operator="lessThan">
      <formula>0</formula>
    </cfRule>
  </conditionalFormatting>
  <conditionalFormatting sqref="FJ57">
    <cfRule type="cellIs" dxfId="1016" priority="1031" operator="lessThan">
      <formula>0</formula>
    </cfRule>
  </conditionalFormatting>
  <conditionalFormatting sqref="FJ50">
    <cfRule type="cellIs" dxfId="1015" priority="1020" operator="lessThan">
      <formula>0</formula>
    </cfRule>
  </conditionalFormatting>
  <conditionalFormatting sqref="FJ6 FJ23:FJ47">
    <cfRule type="cellIs" dxfId="1014" priority="1030" operator="lessThan">
      <formula>0</formula>
    </cfRule>
  </conditionalFormatting>
  <conditionalFormatting sqref="FJ19:FJ21 FJ7:FJ10">
    <cfRule type="cellIs" dxfId="1013" priority="1029" operator="lessThan">
      <formula>0</formula>
    </cfRule>
  </conditionalFormatting>
  <conditionalFormatting sqref="FJ75">
    <cfRule type="cellIs" dxfId="1012" priority="1028" operator="lessThan">
      <formula>0</formula>
    </cfRule>
  </conditionalFormatting>
  <conditionalFormatting sqref="FJ74">
    <cfRule type="cellIs" dxfId="1011" priority="1027" operator="lessThan">
      <formula>0</formula>
    </cfRule>
  </conditionalFormatting>
  <conditionalFormatting sqref="FJ76">
    <cfRule type="cellIs" dxfId="1010" priority="1026" operator="lessThan">
      <formula>0</formula>
    </cfRule>
  </conditionalFormatting>
  <conditionalFormatting sqref="FJ6:FJ10 FJ19:FJ21 FJ23:FJ47">
    <cfRule type="cellIs" dxfId="1009" priority="1025" operator="greaterThan">
      <formula>0</formula>
    </cfRule>
  </conditionalFormatting>
  <conditionalFormatting sqref="FJ78">
    <cfRule type="cellIs" dxfId="1008" priority="1023" operator="greaterThan">
      <formula>0</formula>
    </cfRule>
  </conditionalFormatting>
  <conditionalFormatting sqref="FJ79">
    <cfRule type="cellIs" dxfId="1007" priority="1022" operator="lessThan">
      <formula>0</formula>
    </cfRule>
  </conditionalFormatting>
  <conditionalFormatting sqref="FJ79">
    <cfRule type="cellIs" dxfId="1006" priority="1021" operator="greaterThan">
      <formula>0</formula>
    </cfRule>
  </conditionalFormatting>
  <conditionalFormatting sqref="FJ50">
    <cfRule type="cellIs" dxfId="1005" priority="1019" operator="greaterThan">
      <formula>0</formula>
    </cfRule>
  </conditionalFormatting>
  <conditionalFormatting sqref="FK78">
    <cfRule type="cellIs" dxfId="1004" priority="1011" operator="lessThan">
      <formula>0</formula>
    </cfRule>
  </conditionalFormatting>
  <conditionalFormatting sqref="FK57">
    <cfRule type="cellIs" dxfId="1003" priority="1018" operator="lessThan">
      <formula>0</formula>
    </cfRule>
  </conditionalFormatting>
  <conditionalFormatting sqref="FK50">
    <cfRule type="cellIs" dxfId="1002" priority="1007" operator="lessThan">
      <formula>0</formula>
    </cfRule>
  </conditionalFormatting>
  <conditionalFormatting sqref="FK6 FK23:FK47">
    <cfRule type="cellIs" dxfId="1001" priority="1017" operator="lessThan">
      <formula>0</formula>
    </cfRule>
  </conditionalFormatting>
  <conditionalFormatting sqref="FK19:FK21 FK7:FK10">
    <cfRule type="cellIs" dxfId="1000" priority="1016" operator="lessThan">
      <formula>0</formula>
    </cfRule>
  </conditionalFormatting>
  <conditionalFormatting sqref="FK75">
    <cfRule type="cellIs" dxfId="999" priority="1015" operator="lessThan">
      <formula>0</formula>
    </cfRule>
  </conditionalFormatting>
  <conditionalFormatting sqref="FK74">
    <cfRule type="cellIs" dxfId="998" priority="1014" operator="lessThan">
      <formula>0</formula>
    </cfRule>
  </conditionalFormatting>
  <conditionalFormatting sqref="FK76">
    <cfRule type="cellIs" dxfId="997" priority="1013" operator="lessThan">
      <formula>0</formula>
    </cfRule>
  </conditionalFormatting>
  <conditionalFormatting sqref="FK6:FK10 FK19:FK21 FK23:FK47">
    <cfRule type="cellIs" dxfId="996" priority="1012" operator="greaterThan">
      <formula>0</formula>
    </cfRule>
  </conditionalFormatting>
  <conditionalFormatting sqref="FK78">
    <cfRule type="cellIs" dxfId="995" priority="1010" operator="greaterThan">
      <formula>0</formula>
    </cfRule>
  </conditionalFormatting>
  <conditionalFormatting sqref="FK79">
    <cfRule type="cellIs" dxfId="994" priority="1009" operator="lessThan">
      <formula>0</formula>
    </cfRule>
  </conditionalFormatting>
  <conditionalFormatting sqref="FK79">
    <cfRule type="cellIs" dxfId="993" priority="1008" operator="greaterThan">
      <formula>0</formula>
    </cfRule>
  </conditionalFormatting>
  <conditionalFormatting sqref="FK50">
    <cfRule type="cellIs" dxfId="992" priority="1006" operator="greaterThan">
      <formula>0</formula>
    </cfRule>
  </conditionalFormatting>
  <conditionalFormatting sqref="FL78">
    <cfRule type="cellIs" dxfId="991" priority="998" operator="lessThan">
      <formula>0</formula>
    </cfRule>
  </conditionalFormatting>
  <conditionalFormatting sqref="FL57">
    <cfRule type="cellIs" dxfId="990" priority="1005" operator="lessThan">
      <formula>0</formula>
    </cfRule>
  </conditionalFormatting>
  <conditionalFormatting sqref="FL50">
    <cfRule type="cellIs" dxfId="989" priority="994" operator="lessThan">
      <formula>0</formula>
    </cfRule>
  </conditionalFormatting>
  <conditionalFormatting sqref="FL6 FL23:FL47">
    <cfRule type="cellIs" dxfId="988" priority="1004" operator="lessThan">
      <formula>0</formula>
    </cfRule>
  </conditionalFormatting>
  <conditionalFormatting sqref="FL19:FL21 FL7:FL10">
    <cfRule type="cellIs" dxfId="987" priority="1003" operator="lessThan">
      <formula>0</formula>
    </cfRule>
  </conditionalFormatting>
  <conditionalFormatting sqref="FL75">
    <cfRule type="cellIs" dxfId="986" priority="1002" operator="lessThan">
      <formula>0</formula>
    </cfRule>
  </conditionalFormatting>
  <conditionalFormatting sqref="FL74">
    <cfRule type="cellIs" dxfId="985" priority="1001" operator="lessThan">
      <formula>0</formula>
    </cfRule>
  </conditionalFormatting>
  <conditionalFormatting sqref="FL76">
    <cfRule type="cellIs" dxfId="984" priority="1000" operator="lessThan">
      <formula>0</formula>
    </cfRule>
  </conditionalFormatting>
  <conditionalFormatting sqref="FL6:FL10 FL19:FL21 FL23:FL47">
    <cfRule type="cellIs" dxfId="983" priority="999" operator="greaterThan">
      <formula>0</formula>
    </cfRule>
  </conditionalFormatting>
  <conditionalFormatting sqref="FL78">
    <cfRule type="cellIs" dxfId="982" priority="997" operator="greaterThan">
      <formula>0</formula>
    </cfRule>
  </conditionalFormatting>
  <conditionalFormatting sqref="FL79">
    <cfRule type="cellIs" dxfId="981" priority="996" operator="lessThan">
      <formula>0</formula>
    </cfRule>
  </conditionalFormatting>
  <conditionalFormatting sqref="FL79">
    <cfRule type="cellIs" dxfId="980" priority="995" operator="greaterThan">
      <formula>0</formula>
    </cfRule>
  </conditionalFormatting>
  <conditionalFormatting sqref="FL50">
    <cfRule type="cellIs" dxfId="979" priority="993" operator="greaterThan">
      <formula>0</formula>
    </cfRule>
  </conditionalFormatting>
  <conditionalFormatting sqref="FM78">
    <cfRule type="cellIs" dxfId="978" priority="985" operator="lessThan">
      <formula>0</formula>
    </cfRule>
  </conditionalFormatting>
  <conditionalFormatting sqref="FM57">
    <cfRule type="cellIs" dxfId="977" priority="992" operator="lessThan">
      <formula>0</formula>
    </cfRule>
  </conditionalFormatting>
  <conditionalFormatting sqref="FM50">
    <cfRule type="cellIs" dxfId="976" priority="981" operator="lessThan">
      <formula>0</formula>
    </cfRule>
  </conditionalFormatting>
  <conditionalFormatting sqref="FM6 FM23:FM47">
    <cfRule type="cellIs" dxfId="975" priority="991" operator="lessThan">
      <formula>0</formula>
    </cfRule>
  </conditionalFormatting>
  <conditionalFormatting sqref="FM19:FM21 FM7:FM10">
    <cfRule type="cellIs" dxfId="974" priority="990" operator="lessThan">
      <formula>0</formula>
    </cfRule>
  </conditionalFormatting>
  <conditionalFormatting sqref="FM75">
    <cfRule type="cellIs" dxfId="973" priority="989" operator="lessThan">
      <formula>0</formula>
    </cfRule>
  </conditionalFormatting>
  <conditionalFormatting sqref="FM74">
    <cfRule type="cellIs" dxfId="972" priority="988" operator="lessThan">
      <formula>0</formula>
    </cfRule>
  </conditionalFormatting>
  <conditionalFormatting sqref="FM76">
    <cfRule type="cellIs" dxfId="971" priority="987" operator="lessThan">
      <formula>0</formula>
    </cfRule>
  </conditionalFormatting>
  <conditionalFormatting sqref="FM6:FM10 FM19:FM21 FM23:FM47">
    <cfRule type="cellIs" dxfId="970" priority="986" operator="greaterThan">
      <formula>0</formula>
    </cfRule>
  </conditionalFormatting>
  <conditionalFormatting sqref="FM78">
    <cfRule type="cellIs" dxfId="969" priority="984" operator="greaterThan">
      <formula>0</formula>
    </cfRule>
  </conditionalFormatting>
  <conditionalFormatting sqref="FM79">
    <cfRule type="cellIs" dxfId="968" priority="983" operator="lessThan">
      <formula>0</formula>
    </cfRule>
  </conditionalFormatting>
  <conditionalFormatting sqref="FM79">
    <cfRule type="cellIs" dxfId="967" priority="982" operator="greaterThan">
      <formula>0</formula>
    </cfRule>
  </conditionalFormatting>
  <conditionalFormatting sqref="FM50">
    <cfRule type="cellIs" dxfId="966" priority="980" operator="greaterThan">
      <formula>0</formula>
    </cfRule>
  </conditionalFormatting>
  <conditionalFormatting sqref="FN78">
    <cfRule type="cellIs" dxfId="965" priority="972" operator="lessThan">
      <formula>0</formula>
    </cfRule>
  </conditionalFormatting>
  <conditionalFormatting sqref="FN57">
    <cfRule type="cellIs" dxfId="964" priority="979" operator="lessThan">
      <formula>0</formula>
    </cfRule>
  </conditionalFormatting>
  <conditionalFormatting sqref="FN50">
    <cfRule type="cellIs" dxfId="963" priority="968" operator="lessThan">
      <formula>0</formula>
    </cfRule>
  </conditionalFormatting>
  <conditionalFormatting sqref="FN6 FN23:FN47">
    <cfRule type="cellIs" dxfId="962" priority="978" operator="lessThan">
      <formula>0</formula>
    </cfRule>
  </conditionalFormatting>
  <conditionalFormatting sqref="FN19:FN21 FN7:FN10">
    <cfRule type="cellIs" dxfId="961" priority="977" operator="lessThan">
      <formula>0</formula>
    </cfRule>
  </conditionalFormatting>
  <conditionalFormatting sqref="FN75">
    <cfRule type="cellIs" dxfId="960" priority="976" operator="lessThan">
      <formula>0</formula>
    </cfRule>
  </conditionalFormatting>
  <conditionalFormatting sqref="FN74">
    <cfRule type="cellIs" dxfId="959" priority="975" operator="lessThan">
      <formula>0</formula>
    </cfRule>
  </conditionalFormatting>
  <conditionalFormatting sqref="FN76">
    <cfRule type="cellIs" dxfId="958" priority="974" operator="lessThan">
      <formula>0</formula>
    </cfRule>
  </conditionalFormatting>
  <conditionalFormatting sqref="FN6:FN10 FN19:FN21 FN23:FN47">
    <cfRule type="cellIs" dxfId="957" priority="973" operator="greaterThan">
      <formula>0</formula>
    </cfRule>
  </conditionalFormatting>
  <conditionalFormatting sqref="FN78">
    <cfRule type="cellIs" dxfId="956" priority="971" operator="greaterThan">
      <formula>0</formula>
    </cfRule>
  </conditionalFormatting>
  <conditionalFormatting sqref="FN79">
    <cfRule type="cellIs" dxfId="955" priority="970" operator="lessThan">
      <formula>0</formula>
    </cfRule>
  </conditionalFormatting>
  <conditionalFormatting sqref="FN79">
    <cfRule type="cellIs" dxfId="954" priority="969" operator="greaterThan">
      <formula>0</formula>
    </cfRule>
  </conditionalFormatting>
  <conditionalFormatting sqref="FN50">
    <cfRule type="cellIs" dxfId="953" priority="967" operator="greaterThan">
      <formula>0</formula>
    </cfRule>
  </conditionalFormatting>
  <conditionalFormatting sqref="FO78">
    <cfRule type="cellIs" dxfId="952" priority="959" operator="lessThan">
      <formula>0</formula>
    </cfRule>
  </conditionalFormatting>
  <conditionalFormatting sqref="FO57">
    <cfRule type="cellIs" dxfId="951" priority="966" operator="lessThan">
      <formula>0</formula>
    </cfRule>
  </conditionalFormatting>
  <conditionalFormatting sqref="FO50">
    <cfRule type="cellIs" dxfId="950" priority="955" operator="lessThan">
      <formula>0</formula>
    </cfRule>
  </conditionalFormatting>
  <conditionalFormatting sqref="FO6 FO23:FO47">
    <cfRule type="cellIs" dxfId="949" priority="965" operator="lessThan">
      <formula>0</formula>
    </cfRule>
  </conditionalFormatting>
  <conditionalFormatting sqref="FO19:FO21 FO7:FO10">
    <cfRule type="cellIs" dxfId="948" priority="964" operator="lessThan">
      <formula>0</formula>
    </cfRule>
  </conditionalFormatting>
  <conditionalFormatting sqref="FO75">
    <cfRule type="cellIs" dxfId="947" priority="963" operator="lessThan">
      <formula>0</formula>
    </cfRule>
  </conditionalFormatting>
  <conditionalFormatting sqref="FO74">
    <cfRule type="cellIs" dxfId="946" priority="962" operator="lessThan">
      <formula>0</formula>
    </cfRule>
  </conditionalFormatting>
  <conditionalFormatting sqref="FO76">
    <cfRule type="cellIs" dxfId="945" priority="961" operator="lessThan">
      <formula>0</formula>
    </cfRule>
  </conditionalFormatting>
  <conditionalFormatting sqref="FO6:FO10 FO19:FO21 FO23:FO47">
    <cfRule type="cellIs" dxfId="944" priority="960" operator="greaterThan">
      <formula>0</formula>
    </cfRule>
  </conditionalFormatting>
  <conditionalFormatting sqref="FO78">
    <cfRule type="cellIs" dxfId="943" priority="958" operator="greaterThan">
      <formula>0</formula>
    </cfRule>
  </conditionalFormatting>
  <conditionalFormatting sqref="FO79">
    <cfRule type="cellIs" dxfId="942" priority="957" operator="lessThan">
      <formula>0</formula>
    </cfRule>
  </conditionalFormatting>
  <conditionalFormatting sqref="FO79">
    <cfRule type="cellIs" dxfId="941" priority="956" operator="greaterThan">
      <formula>0</formula>
    </cfRule>
  </conditionalFormatting>
  <conditionalFormatting sqref="FO50">
    <cfRule type="cellIs" dxfId="940" priority="954" operator="greaterThan">
      <formula>0</formula>
    </cfRule>
  </conditionalFormatting>
  <conditionalFormatting sqref="FP78">
    <cfRule type="cellIs" dxfId="939" priority="946" operator="lessThan">
      <formula>0</formula>
    </cfRule>
  </conditionalFormatting>
  <conditionalFormatting sqref="FP57">
    <cfRule type="cellIs" dxfId="938" priority="953" operator="lessThan">
      <formula>0</formula>
    </cfRule>
  </conditionalFormatting>
  <conditionalFormatting sqref="FP50">
    <cfRule type="cellIs" dxfId="937" priority="942" operator="lessThan">
      <formula>0</formula>
    </cfRule>
  </conditionalFormatting>
  <conditionalFormatting sqref="FP6 FP23:FP47">
    <cfRule type="cellIs" dxfId="936" priority="952" operator="lessThan">
      <formula>0</formula>
    </cfRule>
  </conditionalFormatting>
  <conditionalFormatting sqref="FP19:FP21 FP7:FP10">
    <cfRule type="cellIs" dxfId="935" priority="951" operator="lessThan">
      <formula>0</formula>
    </cfRule>
  </conditionalFormatting>
  <conditionalFormatting sqref="FP75">
    <cfRule type="cellIs" dxfId="934" priority="950" operator="lessThan">
      <formula>0</formula>
    </cfRule>
  </conditionalFormatting>
  <conditionalFormatting sqref="FP74">
    <cfRule type="cellIs" dxfId="933" priority="949" operator="lessThan">
      <formula>0</formula>
    </cfRule>
  </conditionalFormatting>
  <conditionalFormatting sqref="FP76">
    <cfRule type="cellIs" dxfId="932" priority="948" operator="lessThan">
      <formula>0</formula>
    </cfRule>
  </conditionalFormatting>
  <conditionalFormatting sqref="FP6:FP10 FP19:FP21 FP23:FP47">
    <cfRule type="cellIs" dxfId="931" priority="947" operator="greaterThan">
      <formula>0</formula>
    </cfRule>
  </conditionalFormatting>
  <conditionalFormatting sqref="FP78">
    <cfRule type="cellIs" dxfId="930" priority="945" operator="greaterThan">
      <formula>0</formula>
    </cfRule>
  </conditionalFormatting>
  <conditionalFormatting sqref="FP79">
    <cfRule type="cellIs" dxfId="929" priority="944" operator="lessThan">
      <formula>0</formula>
    </cfRule>
  </conditionalFormatting>
  <conditionalFormatting sqref="FP79">
    <cfRule type="cellIs" dxfId="928" priority="943" operator="greaterThan">
      <formula>0</formula>
    </cfRule>
  </conditionalFormatting>
  <conditionalFormatting sqref="FP50">
    <cfRule type="cellIs" dxfId="927" priority="941" operator="greaterThan">
      <formula>0</formula>
    </cfRule>
  </conditionalFormatting>
  <conditionalFormatting sqref="FQ78">
    <cfRule type="cellIs" dxfId="926" priority="933" operator="lessThan">
      <formula>0</formula>
    </cfRule>
  </conditionalFormatting>
  <conditionalFormatting sqref="FQ57">
    <cfRule type="cellIs" dxfId="925" priority="940" operator="lessThan">
      <formula>0</formula>
    </cfRule>
  </conditionalFormatting>
  <conditionalFormatting sqref="FQ50">
    <cfRule type="cellIs" dxfId="924" priority="929" operator="lessThan">
      <formula>0</formula>
    </cfRule>
  </conditionalFormatting>
  <conditionalFormatting sqref="FQ6 FQ23:FQ47">
    <cfRule type="cellIs" dxfId="923" priority="939" operator="lessThan">
      <formula>0</formula>
    </cfRule>
  </conditionalFormatting>
  <conditionalFormatting sqref="FQ19:FQ21 FQ7:FQ10">
    <cfRule type="cellIs" dxfId="922" priority="938" operator="lessThan">
      <formula>0</formula>
    </cfRule>
  </conditionalFormatting>
  <conditionalFormatting sqref="FQ75">
    <cfRule type="cellIs" dxfId="921" priority="937" operator="lessThan">
      <formula>0</formula>
    </cfRule>
  </conditionalFormatting>
  <conditionalFormatting sqref="FQ74">
    <cfRule type="cellIs" dxfId="920" priority="936" operator="lessThan">
      <formula>0</formula>
    </cfRule>
  </conditionalFormatting>
  <conditionalFormatting sqref="FQ76">
    <cfRule type="cellIs" dxfId="919" priority="935" operator="lessThan">
      <formula>0</formula>
    </cfRule>
  </conditionalFormatting>
  <conditionalFormatting sqref="FQ6:FQ10 FQ19:FQ21 FQ23:FQ47">
    <cfRule type="cellIs" dxfId="918" priority="934" operator="greaterThan">
      <formula>0</formula>
    </cfRule>
  </conditionalFormatting>
  <conditionalFormatting sqref="FQ78">
    <cfRule type="cellIs" dxfId="917" priority="932" operator="greaterThan">
      <formula>0</formula>
    </cfRule>
  </conditionalFormatting>
  <conditionalFormatting sqref="FQ79">
    <cfRule type="cellIs" dxfId="916" priority="931" operator="lessThan">
      <formula>0</formula>
    </cfRule>
  </conditionalFormatting>
  <conditionalFormatting sqref="FQ79">
    <cfRule type="cellIs" dxfId="915" priority="930" operator="greaterThan">
      <formula>0</formula>
    </cfRule>
  </conditionalFormatting>
  <conditionalFormatting sqref="FQ50">
    <cfRule type="cellIs" dxfId="914" priority="928" operator="greaterThan">
      <formula>0</formula>
    </cfRule>
  </conditionalFormatting>
  <conditionalFormatting sqref="FR78">
    <cfRule type="cellIs" dxfId="913" priority="920" operator="lessThan">
      <formula>0</formula>
    </cfRule>
  </conditionalFormatting>
  <conditionalFormatting sqref="FR57">
    <cfRule type="cellIs" dxfId="912" priority="927" operator="lessThan">
      <formula>0</formula>
    </cfRule>
  </conditionalFormatting>
  <conditionalFormatting sqref="FR50">
    <cfRule type="cellIs" dxfId="911" priority="916" operator="lessThan">
      <formula>0</formula>
    </cfRule>
  </conditionalFormatting>
  <conditionalFormatting sqref="FR6 FR23:FR47">
    <cfRule type="cellIs" dxfId="910" priority="926" operator="lessThan">
      <formula>0</formula>
    </cfRule>
  </conditionalFormatting>
  <conditionalFormatting sqref="FR19:FR21 FR7:FR10">
    <cfRule type="cellIs" dxfId="909" priority="925" operator="lessThan">
      <formula>0</formula>
    </cfRule>
  </conditionalFormatting>
  <conditionalFormatting sqref="FR75">
    <cfRule type="cellIs" dxfId="908" priority="924" operator="lessThan">
      <formula>0</formula>
    </cfRule>
  </conditionalFormatting>
  <conditionalFormatting sqref="FR74">
    <cfRule type="cellIs" dxfId="907" priority="923" operator="lessThan">
      <formula>0</formula>
    </cfRule>
  </conditionalFormatting>
  <conditionalFormatting sqref="FR76">
    <cfRule type="cellIs" dxfId="906" priority="922" operator="lessThan">
      <formula>0</formula>
    </cfRule>
  </conditionalFormatting>
  <conditionalFormatting sqref="FR6:FR10 FR19:FR21 FR23:FR47">
    <cfRule type="cellIs" dxfId="905" priority="921" operator="greaterThan">
      <formula>0</formula>
    </cfRule>
  </conditionalFormatting>
  <conditionalFormatting sqref="FR78">
    <cfRule type="cellIs" dxfId="904" priority="919" operator="greaterThan">
      <formula>0</formula>
    </cfRule>
  </conditionalFormatting>
  <conditionalFormatting sqref="FR79">
    <cfRule type="cellIs" dxfId="903" priority="918" operator="lessThan">
      <formula>0</formula>
    </cfRule>
  </conditionalFormatting>
  <conditionalFormatting sqref="FR79">
    <cfRule type="cellIs" dxfId="902" priority="917" operator="greaterThan">
      <formula>0</formula>
    </cfRule>
  </conditionalFormatting>
  <conditionalFormatting sqref="FR50">
    <cfRule type="cellIs" dxfId="901" priority="915" operator="greaterThan">
      <formula>0</formula>
    </cfRule>
  </conditionalFormatting>
  <conditionalFormatting sqref="FS78">
    <cfRule type="cellIs" dxfId="900" priority="907" operator="lessThan">
      <formula>0</formula>
    </cfRule>
  </conditionalFormatting>
  <conditionalFormatting sqref="FS57">
    <cfRule type="cellIs" dxfId="899" priority="914" operator="lessThan">
      <formula>0</formula>
    </cfRule>
  </conditionalFormatting>
  <conditionalFormatting sqref="FS50">
    <cfRule type="cellIs" dxfId="898" priority="903" operator="lessThan">
      <formula>0</formula>
    </cfRule>
  </conditionalFormatting>
  <conditionalFormatting sqref="FS6 FS23:FS47">
    <cfRule type="cellIs" dxfId="897" priority="913" operator="lessThan">
      <formula>0</formula>
    </cfRule>
  </conditionalFormatting>
  <conditionalFormatting sqref="FS19:FS21 FS7:FS10">
    <cfRule type="cellIs" dxfId="896" priority="912" operator="lessThan">
      <formula>0</formula>
    </cfRule>
  </conditionalFormatting>
  <conditionalFormatting sqref="FS75">
    <cfRule type="cellIs" dxfId="895" priority="911" operator="lessThan">
      <formula>0</formula>
    </cfRule>
  </conditionalFormatting>
  <conditionalFormatting sqref="FS74">
    <cfRule type="cellIs" dxfId="894" priority="910" operator="lessThan">
      <formula>0</formula>
    </cfRule>
  </conditionalFormatting>
  <conditionalFormatting sqref="FS76">
    <cfRule type="cellIs" dxfId="893" priority="909" operator="lessThan">
      <formula>0</formula>
    </cfRule>
  </conditionalFormatting>
  <conditionalFormatting sqref="FS6:FS10 FS19:FS21 FS23:FS47">
    <cfRule type="cellIs" dxfId="892" priority="908" operator="greaterThan">
      <formula>0</formula>
    </cfRule>
  </conditionalFormatting>
  <conditionalFormatting sqref="FS78">
    <cfRule type="cellIs" dxfId="891" priority="906" operator="greaterThan">
      <formula>0</formula>
    </cfRule>
  </conditionalFormatting>
  <conditionalFormatting sqref="FS79">
    <cfRule type="cellIs" dxfId="890" priority="905" operator="lessThan">
      <formula>0</formula>
    </cfRule>
  </conditionalFormatting>
  <conditionalFormatting sqref="FS79">
    <cfRule type="cellIs" dxfId="889" priority="904" operator="greaterThan">
      <formula>0</formula>
    </cfRule>
  </conditionalFormatting>
  <conditionalFormatting sqref="FS50">
    <cfRule type="cellIs" dxfId="888" priority="902" operator="greaterThan">
      <formula>0</formula>
    </cfRule>
  </conditionalFormatting>
  <conditionalFormatting sqref="FT78">
    <cfRule type="cellIs" dxfId="887" priority="894" operator="lessThan">
      <formula>0</formula>
    </cfRule>
  </conditionalFormatting>
  <conditionalFormatting sqref="FT57">
    <cfRule type="cellIs" dxfId="886" priority="901" operator="lessThan">
      <formula>0</formula>
    </cfRule>
  </conditionalFormatting>
  <conditionalFormatting sqref="FT50">
    <cfRule type="cellIs" dxfId="885" priority="890" operator="lessThan">
      <formula>0</formula>
    </cfRule>
  </conditionalFormatting>
  <conditionalFormatting sqref="FT6 FT23:FT47">
    <cfRule type="cellIs" dxfId="884" priority="900" operator="lessThan">
      <formula>0</formula>
    </cfRule>
  </conditionalFormatting>
  <conditionalFormatting sqref="FT19:FT21 FT7:FT10">
    <cfRule type="cellIs" dxfId="883" priority="899" operator="lessThan">
      <formula>0</formula>
    </cfRule>
  </conditionalFormatting>
  <conditionalFormatting sqref="FT75">
    <cfRule type="cellIs" dxfId="882" priority="898" operator="lessThan">
      <formula>0</formula>
    </cfRule>
  </conditionalFormatting>
  <conditionalFormatting sqref="FT74">
    <cfRule type="cellIs" dxfId="881" priority="897" operator="lessThan">
      <formula>0</formula>
    </cfRule>
  </conditionalFormatting>
  <conditionalFormatting sqref="FT76">
    <cfRule type="cellIs" dxfId="880" priority="896" operator="lessThan">
      <formula>0</formula>
    </cfRule>
  </conditionalFormatting>
  <conditionalFormatting sqref="FT6:FT10 FT19:FT21 FT23:FT47">
    <cfRule type="cellIs" dxfId="879" priority="895" operator="greaterThan">
      <formula>0</formula>
    </cfRule>
  </conditionalFormatting>
  <conditionalFormatting sqref="FT78">
    <cfRule type="cellIs" dxfId="878" priority="893" operator="greaterThan">
      <formula>0</formula>
    </cfRule>
  </conditionalFormatting>
  <conditionalFormatting sqref="FT79">
    <cfRule type="cellIs" dxfId="877" priority="892" operator="lessThan">
      <formula>0</formula>
    </cfRule>
  </conditionalFormatting>
  <conditionalFormatting sqref="FT79">
    <cfRule type="cellIs" dxfId="876" priority="891" operator="greaterThan">
      <formula>0</formula>
    </cfRule>
  </conditionalFormatting>
  <conditionalFormatting sqref="FT50">
    <cfRule type="cellIs" dxfId="875" priority="889" operator="greaterThan">
      <formula>0</formula>
    </cfRule>
  </conditionalFormatting>
  <conditionalFormatting sqref="FU78">
    <cfRule type="cellIs" dxfId="874" priority="881" operator="lessThan">
      <formula>0</formula>
    </cfRule>
  </conditionalFormatting>
  <conditionalFormatting sqref="FU57">
    <cfRule type="cellIs" dxfId="873" priority="888" operator="lessThan">
      <formula>0</formula>
    </cfRule>
  </conditionalFormatting>
  <conditionalFormatting sqref="FU50">
    <cfRule type="cellIs" dxfId="872" priority="877" operator="lessThan">
      <formula>0</formula>
    </cfRule>
  </conditionalFormatting>
  <conditionalFormatting sqref="FU6 FU23:FU47">
    <cfRule type="cellIs" dxfId="871" priority="887" operator="lessThan">
      <formula>0</formula>
    </cfRule>
  </conditionalFormatting>
  <conditionalFormatting sqref="FU19:FU21 FU7:FU10">
    <cfRule type="cellIs" dxfId="870" priority="886" operator="lessThan">
      <formula>0</formula>
    </cfRule>
  </conditionalFormatting>
  <conditionalFormatting sqref="FU75">
    <cfRule type="cellIs" dxfId="869" priority="885" operator="lessThan">
      <formula>0</formula>
    </cfRule>
  </conditionalFormatting>
  <conditionalFormatting sqref="FU74">
    <cfRule type="cellIs" dxfId="868" priority="884" operator="lessThan">
      <formula>0</formula>
    </cfRule>
  </conditionalFormatting>
  <conditionalFormatting sqref="FU76">
    <cfRule type="cellIs" dxfId="867" priority="883" operator="lessThan">
      <formula>0</formula>
    </cfRule>
  </conditionalFormatting>
  <conditionalFormatting sqref="FU6:FU10 FU19:FU21 FU23:FU47">
    <cfRule type="cellIs" dxfId="866" priority="882" operator="greaterThan">
      <formula>0</formula>
    </cfRule>
  </conditionalFormatting>
  <conditionalFormatting sqref="FU78">
    <cfRule type="cellIs" dxfId="865" priority="880" operator="greaterThan">
      <formula>0</formula>
    </cfRule>
  </conditionalFormatting>
  <conditionalFormatting sqref="FU79">
    <cfRule type="cellIs" dxfId="864" priority="879" operator="lessThan">
      <formula>0</formula>
    </cfRule>
  </conditionalFormatting>
  <conditionalFormatting sqref="FU79">
    <cfRule type="cellIs" dxfId="863" priority="878" operator="greaterThan">
      <formula>0</formula>
    </cfRule>
  </conditionalFormatting>
  <conditionalFormatting sqref="FU50">
    <cfRule type="cellIs" dxfId="862" priority="876" operator="greaterThan">
      <formula>0</formula>
    </cfRule>
  </conditionalFormatting>
  <conditionalFormatting sqref="FV78">
    <cfRule type="cellIs" dxfId="861" priority="868" operator="lessThan">
      <formula>0</formula>
    </cfRule>
  </conditionalFormatting>
  <conditionalFormatting sqref="FV57">
    <cfRule type="cellIs" dxfId="860" priority="875" operator="lessThan">
      <formula>0</formula>
    </cfRule>
  </conditionalFormatting>
  <conditionalFormatting sqref="FV50">
    <cfRule type="cellIs" dxfId="859" priority="864" operator="lessThan">
      <formula>0</formula>
    </cfRule>
  </conditionalFormatting>
  <conditionalFormatting sqref="FV6 FV23:FV47">
    <cfRule type="cellIs" dxfId="858" priority="874" operator="lessThan">
      <formula>0</formula>
    </cfRule>
  </conditionalFormatting>
  <conditionalFormatting sqref="FV19:FV21 FV7:FV10">
    <cfRule type="cellIs" dxfId="857" priority="873" operator="lessThan">
      <formula>0</formula>
    </cfRule>
  </conditionalFormatting>
  <conditionalFormatting sqref="FV75">
    <cfRule type="cellIs" dxfId="856" priority="872" operator="lessThan">
      <formula>0</formula>
    </cfRule>
  </conditionalFormatting>
  <conditionalFormatting sqref="FV74">
    <cfRule type="cellIs" dxfId="855" priority="871" operator="lessThan">
      <formula>0</formula>
    </cfRule>
  </conditionalFormatting>
  <conditionalFormatting sqref="FV76">
    <cfRule type="cellIs" dxfId="854" priority="870" operator="lessThan">
      <formula>0</formula>
    </cfRule>
  </conditionalFormatting>
  <conditionalFormatting sqref="FV6:FV10 FV19:FV21 FV23:FV47">
    <cfRule type="cellIs" dxfId="853" priority="869" operator="greaterThan">
      <formula>0</formula>
    </cfRule>
  </conditionalFormatting>
  <conditionalFormatting sqref="FV78">
    <cfRule type="cellIs" dxfId="852" priority="867" operator="greaterThan">
      <formula>0</formula>
    </cfRule>
  </conditionalFormatting>
  <conditionalFormatting sqref="FV79">
    <cfRule type="cellIs" dxfId="851" priority="866" operator="lessThan">
      <formula>0</formula>
    </cfRule>
  </conditionalFormatting>
  <conditionalFormatting sqref="FV79">
    <cfRule type="cellIs" dxfId="850" priority="865" operator="greaterThan">
      <formula>0</formula>
    </cfRule>
  </conditionalFormatting>
  <conditionalFormatting sqref="FV50">
    <cfRule type="cellIs" dxfId="849" priority="863" operator="greaterThan">
      <formula>0</formula>
    </cfRule>
  </conditionalFormatting>
  <conditionalFormatting sqref="FW78">
    <cfRule type="cellIs" dxfId="848" priority="855" operator="lessThan">
      <formula>0</formula>
    </cfRule>
  </conditionalFormatting>
  <conditionalFormatting sqref="FW57">
    <cfRule type="cellIs" dxfId="847" priority="862" operator="lessThan">
      <formula>0</formula>
    </cfRule>
  </conditionalFormatting>
  <conditionalFormatting sqref="FW50">
    <cfRule type="cellIs" dxfId="846" priority="851" operator="lessThan">
      <formula>0</formula>
    </cfRule>
  </conditionalFormatting>
  <conditionalFormatting sqref="FW6 FW23:FW47">
    <cfRule type="cellIs" dxfId="845" priority="861" operator="lessThan">
      <formula>0</formula>
    </cfRule>
  </conditionalFormatting>
  <conditionalFormatting sqref="FW19:FW21 FW7:FW10">
    <cfRule type="cellIs" dxfId="844" priority="860" operator="lessThan">
      <formula>0</formula>
    </cfRule>
  </conditionalFormatting>
  <conditionalFormatting sqref="FW75">
    <cfRule type="cellIs" dxfId="843" priority="859" operator="lessThan">
      <formula>0</formula>
    </cfRule>
  </conditionalFormatting>
  <conditionalFormatting sqref="FW74">
    <cfRule type="cellIs" dxfId="842" priority="858" operator="lessThan">
      <formula>0</formula>
    </cfRule>
  </conditionalFormatting>
  <conditionalFormatting sqref="FW76">
    <cfRule type="cellIs" dxfId="841" priority="857" operator="lessThan">
      <formula>0</formula>
    </cfRule>
  </conditionalFormatting>
  <conditionalFormatting sqref="FW6:FW10 FW19:FW21 FW23:FW47">
    <cfRule type="cellIs" dxfId="840" priority="856" operator="greaterThan">
      <formula>0</formula>
    </cfRule>
  </conditionalFormatting>
  <conditionalFormatting sqref="FW78">
    <cfRule type="cellIs" dxfId="839" priority="854" operator="greaterThan">
      <formula>0</formula>
    </cfRule>
  </conditionalFormatting>
  <conditionalFormatting sqref="FW79">
    <cfRule type="cellIs" dxfId="838" priority="853" operator="lessThan">
      <formula>0</formula>
    </cfRule>
  </conditionalFormatting>
  <conditionalFormatting sqref="FW79">
    <cfRule type="cellIs" dxfId="837" priority="852" operator="greaterThan">
      <formula>0</formula>
    </cfRule>
  </conditionalFormatting>
  <conditionalFormatting sqref="FW50">
    <cfRule type="cellIs" dxfId="836" priority="850" operator="greaterThan">
      <formula>0</formula>
    </cfRule>
  </conditionalFormatting>
  <conditionalFormatting sqref="FX78">
    <cfRule type="cellIs" dxfId="835" priority="842" operator="lessThan">
      <formula>0</formula>
    </cfRule>
  </conditionalFormatting>
  <conditionalFormatting sqref="FX57">
    <cfRule type="cellIs" dxfId="834" priority="849" operator="lessThan">
      <formula>0</formula>
    </cfRule>
  </conditionalFormatting>
  <conditionalFormatting sqref="FX50">
    <cfRule type="cellIs" dxfId="833" priority="838" operator="lessThan">
      <formula>0</formula>
    </cfRule>
  </conditionalFormatting>
  <conditionalFormatting sqref="FX6 FX23:FX47">
    <cfRule type="cellIs" dxfId="832" priority="848" operator="lessThan">
      <formula>0</formula>
    </cfRule>
  </conditionalFormatting>
  <conditionalFormatting sqref="FX19:FX21 FX7:FX10">
    <cfRule type="cellIs" dxfId="831" priority="847" operator="lessThan">
      <formula>0</formula>
    </cfRule>
  </conditionalFormatting>
  <conditionalFormatting sqref="FX75">
    <cfRule type="cellIs" dxfId="830" priority="846" operator="lessThan">
      <formula>0</formula>
    </cfRule>
  </conditionalFormatting>
  <conditionalFormatting sqref="FX74">
    <cfRule type="cellIs" dxfId="829" priority="845" operator="lessThan">
      <formula>0</formula>
    </cfRule>
  </conditionalFormatting>
  <conditionalFormatting sqref="FX76">
    <cfRule type="cellIs" dxfId="828" priority="844" operator="lessThan">
      <formula>0</formula>
    </cfRule>
  </conditionalFormatting>
  <conditionalFormatting sqref="FX6:FX10 FX19:FX21 FX23:FX47">
    <cfRule type="cellIs" dxfId="827" priority="843" operator="greaterThan">
      <formula>0</formula>
    </cfRule>
  </conditionalFormatting>
  <conditionalFormatting sqref="FX78">
    <cfRule type="cellIs" dxfId="826" priority="841" operator="greaterThan">
      <formula>0</formula>
    </cfRule>
  </conditionalFormatting>
  <conditionalFormatting sqref="FX79">
    <cfRule type="cellIs" dxfId="825" priority="840" operator="lessThan">
      <formula>0</formula>
    </cfRule>
  </conditionalFormatting>
  <conditionalFormatting sqref="FX79">
    <cfRule type="cellIs" dxfId="824" priority="839" operator="greaterThan">
      <formula>0</formula>
    </cfRule>
  </conditionalFormatting>
  <conditionalFormatting sqref="FX50">
    <cfRule type="cellIs" dxfId="823" priority="837" operator="greaterThan">
      <formula>0</formula>
    </cfRule>
  </conditionalFormatting>
  <conditionalFormatting sqref="FY78">
    <cfRule type="cellIs" dxfId="822" priority="829" operator="lessThan">
      <formula>0</formula>
    </cfRule>
  </conditionalFormatting>
  <conditionalFormatting sqref="FY57">
    <cfRule type="cellIs" dxfId="821" priority="836" operator="lessThan">
      <formula>0</formula>
    </cfRule>
  </conditionalFormatting>
  <conditionalFormatting sqref="FY50">
    <cfRule type="cellIs" dxfId="820" priority="825" operator="lessThan">
      <formula>0</formula>
    </cfRule>
  </conditionalFormatting>
  <conditionalFormatting sqref="FY6 FY23:FY47">
    <cfRule type="cellIs" dxfId="819" priority="835" operator="lessThan">
      <formula>0</formula>
    </cfRule>
  </conditionalFormatting>
  <conditionalFormatting sqref="FY19:FY21 FY7:FY10">
    <cfRule type="cellIs" dxfId="818" priority="834" operator="lessThan">
      <formula>0</formula>
    </cfRule>
  </conditionalFormatting>
  <conditionalFormatting sqref="FY75">
    <cfRule type="cellIs" dxfId="817" priority="833" operator="lessThan">
      <formula>0</formula>
    </cfRule>
  </conditionalFormatting>
  <conditionalFormatting sqref="FY74">
    <cfRule type="cellIs" dxfId="816" priority="832" operator="lessThan">
      <formula>0</formula>
    </cfRule>
  </conditionalFormatting>
  <conditionalFormatting sqref="FY76">
    <cfRule type="cellIs" dxfId="815" priority="831" operator="lessThan">
      <formula>0</formula>
    </cfRule>
  </conditionalFormatting>
  <conditionalFormatting sqref="FY6:FY10 FY19:FY21 FY23:FY47">
    <cfRule type="cellIs" dxfId="814" priority="830" operator="greaterThan">
      <formula>0</formula>
    </cfRule>
  </conditionalFormatting>
  <conditionalFormatting sqref="FY78">
    <cfRule type="cellIs" dxfId="813" priority="828" operator="greaterThan">
      <formula>0</formula>
    </cfRule>
  </conditionalFormatting>
  <conditionalFormatting sqref="FY79">
    <cfRule type="cellIs" dxfId="812" priority="827" operator="lessThan">
      <formula>0</formula>
    </cfRule>
  </conditionalFormatting>
  <conditionalFormatting sqref="FY79">
    <cfRule type="cellIs" dxfId="811" priority="826" operator="greaterThan">
      <formula>0</formula>
    </cfRule>
  </conditionalFormatting>
  <conditionalFormatting sqref="FY50">
    <cfRule type="cellIs" dxfId="810" priority="824" operator="greaterThan">
      <formula>0</formula>
    </cfRule>
  </conditionalFormatting>
  <conditionalFormatting sqref="FZ78">
    <cfRule type="cellIs" dxfId="809" priority="816" operator="lessThan">
      <formula>0</formula>
    </cfRule>
  </conditionalFormatting>
  <conditionalFormatting sqref="FZ57">
    <cfRule type="cellIs" dxfId="808" priority="823" operator="lessThan">
      <formula>0</formula>
    </cfRule>
  </conditionalFormatting>
  <conditionalFormatting sqref="FZ50">
    <cfRule type="cellIs" dxfId="807" priority="812" operator="lessThan">
      <formula>0</formula>
    </cfRule>
  </conditionalFormatting>
  <conditionalFormatting sqref="FZ6 FZ23:FZ47">
    <cfRule type="cellIs" dxfId="806" priority="822" operator="lessThan">
      <formula>0</formula>
    </cfRule>
  </conditionalFormatting>
  <conditionalFormatting sqref="FZ19:FZ21 FZ7:FZ10">
    <cfRule type="cellIs" dxfId="805" priority="821" operator="lessThan">
      <formula>0</formula>
    </cfRule>
  </conditionalFormatting>
  <conditionalFormatting sqref="FZ75">
    <cfRule type="cellIs" dxfId="804" priority="820" operator="lessThan">
      <formula>0</formula>
    </cfRule>
  </conditionalFormatting>
  <conditionalFormatting sqref="FZ74">
    <cfRule type="cellIs" dxfId="803" priority="819" operator="lessThan">
      <formula>0</formula>
    </cfRule>
  </conditionalFormatting>
  <conditionalFormatting sqref="FZ76">
    <cfRule type="cellIs" dxfId="802" priority="818" operator="lessThan">
      <formula>0</formula>
    </cfRule>
  </conditionalFormatting>
  <conditionalFormatting sqref="FZ6:FZ10 FZ19:FZ21 FZ23:FZ47">
    <cfRule type="cellIs" dxfId="801" priority="817" operator="greaterThan">
      <formula>0</formula>
    </cfRule>
  </conditionalFormatting>
  <conditionalFormatting sqref="FZ78">
    <cfRule type="cellIs" dxfId="800" priority="815" operator="greaterThan">
      <formula>0</formula>
    </cfRule>
  </conditionalFormatting>
  <conditionalFormatting sqref="FZ79">
    <cfRule type="cellIs" dxfId="799" priority="814" operator="lessThan">
      <formula>0</formula>
    </cfRule>
  </conditionalFormatting>
  <conditionalFormatting sqref="FZ79">
    <cfRule type="cellIs" dxfId="798" priority="813" operator="greaterThan">
      <formula>0</formula>
    </cfRule>
  </conditionalFormatting>
  <conditionalFormatting sqref="FZ50">
    <cfRule type="cellIs" dxfId="797" priority="811" operator="greaterThan">
      <formula>0</formula>
    </cfRule>
  </conditionalFormatting>
  <conditionalFormatting sqref="GA78">
    <cfRule type="cellIs" dxfId="796" priority="803" operator="lessThan">
      <formula>0</formula>
    </cfRule>
  </conditionalFormatting>
  <conditionalFormatting sqref="GA57">
    <cfRule type="cellIs" dxfId="795" priority="810" operator="lessThan">
      <formula>0</formula>
    </cfRule>
  </conditionalFormatting>
  <conditionalFormatting sqref="GA50">
    <cfRule type="cellIs" dxfId="794" priority="799" operator="lessThan">
      <formula>0</formula>
    </cfRule>
  </conditionalFormatting>
  <conditionalFormatting sqref="GA6 GA23:GA47">
    <cfRule type="cellIs" dxfId="793" priority="809" operator="lessThan">
      <formula>0</formula>
    </cfRule>
  </conditionalFormatting>
  <conditionalFormatting sqref="GA19:GA21 GA7:GA10">
    <cfRule type="cellIs" dxfId="792" priority="808" operator="lessThan">
      <formula>0</formula>
    </cfRule>
  </conditionalFormatting>
  <conditionalFormatting sqref="GA75">
    <cfRule type="cellIs" dxfId="791" priority="807" operator="lessThan">
      <formula>0</formula>
    </cfRule>
  </conditionalFormatting>
  <conditionalFormatting sqref="GA74">
    <cfRule type="cellIs" dxfId="790" priority="806" operator="lessThan">
      <formula>0</formula>
    </cfRule>
  </conditionalFormatting>
  <conditionalFormatting sqref="GA76">
    <cfRule type="cellIs" dxfId="789" priority="805" operator="lessThan">
      <formula>0</formula>
    </cfRule>
  </conditionalFormatting>
  <conditionalFormatting sqref="GA6:GA10 GA19:GA21 GA23:GA47">
    <cfRule type="cellIs" dxfId="788" priority="804" operator="greaterThan">
      <formula>0</formula>
    </cfRule>
  </conditionalFormatting>
  <conditionalFormatting sqref="GA78">
    <cfRule type="cellIs" dxfId="787" priority="802" operator="greaterThan">
      <formula>0</formula>
    </cfRule>
  </conditionalFormatting>
  <conditionalFormatting sqref="GA79">
    <cfRule type="cellIs" dxfId="786" priority="801" operator="lessThan">
      <formula>0</formula>
    </cfRule>
  </conditionalFormatting>
  <conditionalFormatting sqref="GA79">
    <cfRule type="cellIs" dxfId="785" priority="800" operator="greaterThan">
      <formula>0</formula>
    </cfRule>
  </conditionalFormatting>
  <conditionalFormatting sqref="GA50">
    <cfRule type="cellIs" dxfId="784" priority="798" operator="greaterThan">
      <formula>0</formula>
    </cfRule>
  </conditionalFormatting>
  <conditionalFormatting sqref="GB78">
    <cfRule type="cellIs" dxfId="783" priority="790" operator="lessThan">
      <formula>0</formula>
    </cfRule>
  </conditionalFormatting>
  <conditionalFormatting sqref="GB57">
    <cfRule type="cellIs" dxfId="782" priority="797" operator="lessThan">
      <formula>0</formula>
    </cfRule>
  </conditionalFormatting>
  <conditionalFormatting sqref="GB6 GB23:GB47">
    <cfRule type="cellIs" dxfId="781" priority="796" operator="lessThan">
      <formula>0</formula>
    </cfRule>
  </conditionalFormatting>
  <conditionalFormatting sqref="GB19:GB21 GB7:GB10">
    <cfRule type="cellIs" dxfId="780" priority="795" operator="lessThan">
      <formula>0</formula>
    </cfRule>
  </conditionalFormatting>
  <conditionalFormatting sqref="GB76">
    <cfRule type="cellIs" dxfId="779" priority="792" operator="lessThan">
      <formula>0</formula>
    </cfRule>
  </conditionalFormatting>
  <conditionalFormatting sqref="GB6:GB10 GB19:GB21 GB23:GB47">
    <cfRule type="cellIs" dxfId="778" priority="791" operator="greaterThan">
      <formula>0</formula>
    </cfRule>
  </conditionalFormatting>
  <conditionalFormatting sqref="GB78">
    <cfRule type="cellIs" dxfId="777" priority="789" operator="greaterThan">
      <formula>0</formula>
    </cfRule>
  </conditionalFormatting>
  <conditionalFormatting sqref="GB79">
    <cfRule type="cellIs" dxfId="776" priority="788" operator="lessThan">
      <formula>0</formula>
    </cfRule>
  </conditionalFormatting>
  <conditionalFormatting sqref="GB79">
    <cfRule type="cellIs" dxfId="775" priority="787" operator="greaterThan">
      <formula>0</formula>
    </cfRule>
  </conditionalFormatting>
  <conditionalFormatting sqref="GD78">
    <cfRule type="cellIs" dxfId="774" priority="777" operator="lessThan">
      <formula>0</formula>
    </cfRule>
  </conditionalFormatting>
  <conditionalFormatting sqref="GD57">
    <cfRule type="cellIs" dxfId="773" priority="784" operator="lessThan">
      <formula>0</formula>
    </cfRule>
  </conditionalFormatting>
  <conditionalFormatting sqref="GD50">
    <cfRule type="cellIs" dxfId="772" priority="773" operator="lessThan">
      <formula>0</formula>
    </cfRule>
  </conditionalFormatting>
  <conditionalFormatting sqref="GD19:GD21 GD7:GD10">
    <cfRule type="cellIs" dxfId="771" priority="782" operator="lessThan">
      <formula>0</formula>
    </cfRule>
  </conditionalFormatting>
  <conditionalFormatting sqref="GD75">
    <cfRule type="cellIs" dxfId="770" priority="781" operator="lessThan">
      <formula>0</formula>
    </cfRule>
  </conditionalFormatting>
  <conditionalFormatting sqref="GD74">
    <cfRule type="cellIs" dxfId="769" priority="780" operator="lessThan">
      <formula>0</formula>
    </cfRule>
  </conditionalFormatting>
  <conditionalFormatting sqref="GD76">
    <cfRule type="cellIs" dxfId="768" priority="779" operator="lessThan">
      <formula>0</formula>
    </cfRule>
  </conditionalFormatting>
  <conditionalFormatting sqref="GD6:GD10 GD19:GD21 GD23:GD47">
    <cfRule type="cellIs" dxfId="767" priority="778" operator="greaterThan">
      <formula>0</formula>
    </cfRule>
  </conditionalFormatting>
  <conditionalFormatting sqref="GD78">
    <cfRule type="cellIs" dxfId="766" priority="776" operator="greaterThan">
      <formula>0</formula>
    </cfRule>
  </conditionalFormatting>
  <conditionalFormatting sqref="GD79">
    <cfRule type="cellIs" dxfId="765" priority="775" operator="lessThan">
      <formula>0</formula>
    </cfRule>
  </conditionalFormatting>
  <conditionalFormatting sqref="GD79">
    <cfRule type="cellIs" dxfId="764" priority="774" operator="greaterThan">
      <formula>0</formula>
    </cfRule>
  </conditionalFormatting>
  <conditionalFormatting sqref="GD50">
    <cfRule type="cellIs" dxfId="763" priority="772" operator="greaterThan">
      <formula>0</formula>
    </cfRule>
  </conditionalFormatting>
  <conditionalFormatting sqref="GE78">
    <cfRule type="cellIs" dxfId="762" priority="764" operator="lessThan">
      <formula>0</formula>
    </cfRule>
  </conditionalFormatting>
  <conditionalFormatting sqref="GE57">
    <cfRule type="cellIs" dxfId="761" priority="771" operator="lessThan">
      <formula>0</formula>
    </cfRule>
  </conditionalFormatting>
  <conditionalFormatting sqref="GE75">
    <cfRule type="cellIs" dxfId="760" priority="768" operator="lessThan">
      <formula>0</formula>
    </cfRule>
  </conditionalFormatting>
  <conditionalFormatting sqref="GE6:GE10 GE19:GE21 GE23:GE47">
    <cfRule type="cellIs" dxfId="759" priority="765" operator="greaterThan">
      <formula>0</formula>
    </cfRule>
  </conditionalFormatting>
  <conditionalFormatting sqref="GE78">
    <cfRule type="cellIs" dxfId="758" priority="763" operator="greaterThan">
      <formula>0</formula>
    </cfRule>
  </conditionalFormatting>
  <conditionalFormatting sqref="GG78">
    <cfRule type="cellIs" dxfId="757" priority="751" operator="lessThan">
      <formula>0</formula>
    </cfRule>
  </conditionalFormatting>
  <conditionalFormatting sqref="GG57">
    <cfRule type="cellIs" dxfId="756" priority="758" operator="lessThan">
      <formula>0</formula>
    </cfRule>
  </conditionalFormatting>
  <conditionalFormatting sqref="GG50">
    <cfRule type="cellIs" dxfId="755" priority="747" operator="lessThan">
      <formula>0</formula>
    </cfRule>
  </conditionalFormatting>
  <conditionalFormatting sqref="GG6 GG23:GG47">
    <cfRule type="cellIs" dxfId="754" priority="757" operator="lessThan">
      <formula>0</formula>
    </cfRule>
  </conditionalFormatting>
  <conditionalFormatting sqref="GG19:GG21 GG7:GG10">
    <cfRule type="cellIs" dxfId="753" priority="756" operator="lessThan">
      <formula>0</formula>
    </cfRule>
  </conditionalFormatting>
  <conditionalFormatting sqref="GG75">
    <cfRule type="cellIs" dxfId="752" priority="755" operator="lessThan">
      <formula>0</formula>
    </cfRule>
  </conditionalFormatting>
  <conditionalFormatting sqref="GG74">
    <cfRule type="cellIs" dxfId="751" priority="754" operator="lessThan">
      <formula>0</formula>
    </cfRule>
  </conditionalFormatting>
  <conditionalFormatting sqref="GG76">
    <cfRule type="cellIs" dxfId="750" priority="753" operator="lessThan">
      <formula>0</formula>
    </cfRule>
  </conditionalFormatting>
  <conditionalFormatting sqref="GG6:GG10 GG19:GG21 GG23:GG47">
    <cfRule type="cellIs" dxfId="749" priority="752" operator="greaterThan">
      <formula>0</formula>
    </cfRule>
  </conditionalFormatting>
  <conditionalFormatting sqref="GG78">
    <cfRule type="cellIs" dxfId="748" priority="750" operator="greaterThan">
      <formula>0</formula>
    </cfRule>
  </conditionalFormatting>
  <conditionalFormatting sqref="GG79">
    <cfRule type="cellIs" dxfId="747" priority="749" operator="lessThan">
      <formula>0</formula>
    </cfRule>
  </conditionalFormatting>
  <conditionalFormatting sqref="GG79">
    <cfRule type="cellIs" dxfId="746" priority="748" operator="greaterThan">
      <formula>0</formula>
    </cfRule>
  </conditionalFormatting>
  <conditionalFormatting sqref="GG50">
    <cfRule type="cellIs" dxfId="745" priority="746" operator="greaterThan">
      <formula>0</formula>
    </cfRule>
  </conditionalFormatting>
  <conditionalFormatting sqref="GI78">
    <cfRule type="cellIs" dxfId="744" priority="738" operator="lessThan">
      <formula>0</formula>
    </cfRule>
  </conditionalFormatting>
  <conditionalFormatting sqref="GI57:JI57">
    <cfRule type="cellIs" dxfId="743" priority="745" operator="lessThan">
      <formula>0</formula>
    </cfRule>
  </conditionalFormatting>
  <conditionalFormatting sqref="GI50">
    <cfRule type="cellIs" dxfId="742" priority="734" operator="lessThan">
      <formula>0</formula>
    </cfRule>
  </conditionalFormatting>
  <conditionalFormatting sqref="GI6 GI23:GI47">
    <cfRule type="cellIs" dxfId="741" priority="744" operator="lessThan">
      <formula>0</formula>
    </cfRule>
  </conditionalFormatting>
  <conditionalFormatting sqref="GI7:GI10 GI19:GI21">
    <cfRule type="cellIs" dxfId="740" priority="743" operator="lessThan">
      <formula>0</formula>
    </cfRule>
  </conditionalFormatting>
  <conditionalFormatting sqref="GI75">
    <cfRule type="cellIs" dxfId="739" priority="742" operator="lessThan">
      <formula>0</formula>
    </cfRule>
  </conditionalFormatting>
  <conditionalFormatting sqref="GI74">
    <cfRule type="cellIs" dxfId="738" priority="741" operator="lessThan">
      <formula>0</formula>
    </cfRule>
  </conditionalFormatting>
  <conditionalFormatting sqref="GI76">
    <cfRule type="cellIs" dxfId="737" priority="740" operator="lessThan">
      <formula>0</formula>
    </cfRule>
  </conditionalFormatting>
  <conditionalFormatting sqref="GI6:GI10 GI19:GI21 GI23:GI47">
    <cfRule type="cellIs" dxfId="736" priority="739" operator="greaterThan">
      <formula>0</formula>
    </cfRule>
  </conditionalFormatting>
  <conditionalFormatting sqref="GI78">
    <cfRule type="cellIs" dxfId="735" priority="737" operator="greaterThan">
      <formula>0</formula>
    </cfRule>
  </conditionalFormatting>
  <conditionalFormatting sqref="GI79">
    <cfRule type="cellIs" dxfId="734" priority="736" operator="lessThan">
      <formula>0</formula>
    </cfRule>
  </conditionalFormatting>
  <conditionalFormatting sqref="GI79">
    <cfRule type="cellIs" dxfId="733" priority="735" operator="greaterThan">
      <formula>0</formula>
    </cfRule>
  </conditionalFormatting>
  <conditionalFormatting sqref="GI50">
    <cfRule type="cellIs" dxfId="732" priority="733" operator="greaterThan">
      <formula>0</formula>
    </cfRule>
  </conditionalFormatting>
  <conditionalFormatting sqref="DR57">
    <cfRule type="cellIs" dxfId="731" priority="732" operator="lessThan">
      <formula>0</formula>
    </cfRule>
  </conditionalFormatting>
  <conditionalFormatting sqref="JJ57">
    <cfRule type="cellIs" dxfId="730" priority="731" operator="lessThan">
      <formula>0</formula>
    </cfRule>
  </conditionalFormatting>
  <conditionalFormatting sqref="JJ57">
    <cfRule type="cellIs" dxfId="729" priority="730" operator="lessThan">
      <formula>0</formula>
    </cfRule>
  </conditionalFormatting>
  <conditionalFormatting sqref="C93:JJ93">
    <cfRule type="cellIs" dxfId="728" priority="729" operator="lessThan">
      <formula>0</formula>
    </cfRule>
  </conditionalFormatting>
  <conditionalFormatting sqref="C61:D61 GD61:GE61 F61:AG61 AI61:CI61 CK61:DQ61 DS61:GB61 GG61 GI61">
    <cfRule type="cellIs" dxfId="727" priority="728" operator="lessThan">
      <formula>0</formula>
    </cfRule>
  </conditionalFormatting>
  <conditionalFormatting sqref="D61 F61:AG61 AI61:CI61 CK61:DQ61 DS61:GB61 GD61:GE61 GG61 GI61">
    <cfRule type="cellIs" dxfId="726" priority="727" operator="greaterThan">
      <formula>0</formula>
    </cfRule>
  </conditionalFormatting>
  <conditionalFormatting sqref="F83">
    <cfRule type="cellIs" dxfId="725" priority="723" operator="lessThan">
      <formula>0</formula>
    </cfRule>
  </conditionalFormatting>
  <conditionalFormatting sqref="D83">
    <cfRule type="cellIs" dxfId="724" priority="726" operator="lessThan">
      <formula>0</formula>
    </cfRule>
  </conditionalFormatting>
  <conditionalFormatting sqref="C83">
    <cfRule type="cellIs" dxfId="723" priority="725" operator="lessThan">
      <formula>0</formula>
    </cfRule>
  </conditionalFormatting>
  <conditionalFormatting sqref="D83">
    <cfRule type="cellIs" dxfId="722" priority="724" operator="greaterThan">
      <formula>0</formula>
    </cfRule>
  </conditionalFormatting>
  <conditionalFormatting sqref="F83">
    <cfRule type="cellIs" dxfId="721" priority="722" operator="greaterThan">
      <formula>0</formula>
    </cfRule>
  </conditionalFormatting>
  <conditionalFormatting sqref="G83">
    <cfRule type="cellIs" dxfId="720" priority="721" operator="lessThan">
      <formula>0</formula>
    </cfRule>
  </conditionalFormatting>
  <conditionalFormatting sqref="G83">
    <cfRule type="cellIs" dxfId="719" priority="720" operator="greaterThan">
      <formula>0</formula>
    </cfRule>
  </conditionalFormatting>
  <conditionalFormatting sqref="H83">
    <cfRule type="cellIs" dxfId="718" priority="719" operator="lessThan">
      <formula>0</formula>
    </cfRule>
  </conditionalFormatting>
  <conditionalFormatting sqref="H83">
    <cfRule type="cellIs" dxfId="717" priority="718" operator="greaterThan">
      <formula>0</formula>
    </cfRule>
  </conditionalFormatting>
  <conditionalFormatting sqref="I83">
    <cfRule type="cellIs" dxfId="716" priority="717" operator="lessThan">
      <formula>0</formula>
    </cfRule>
  </conditionalFormatting>
  <conditionalFormatting sqref="I83">
    <cfRule type="cellIs" dxfId="715" priority="716" operator="greaterThan">
      <formula>0</formula>
    </cfRule>
  </conditionalFormatting>
  <conditionalFormatting sqref="J83">
    <cfRule type="cellIs" dxfId="714" priority="715" operator="lessThan">
      <formula>0</formula>
    </cfRule>
  </conditionalFormatting>
  <conditionalFormatting sqref="J83">
    <cfRule type="cellIs" dxfId="713" priority="714" operator="greaterThan">
      <formula>0</formula>
    </cfRule>
  </conditionalFormatting>
  <conditionalFormatting sqref="K83">
    <cfRule type="cellIs" dxfId="712" priority="713" operator="lessThan">
      <formula>0</formula>
    </cfRule>
  </conditionalFormatting>
  <conditionalFormatting sqref="K83">
    <cfRule type="cellIs" dxfId="711" priority="712" operator="greaterThan">
      <formula>0</formula>
    </cfRule>
  </conditionalFormatting>
  <conditionalFormatting sqref="L83">
    <cfRule type="cellIs" dxfId="710" priority="711" operator="lessThan">
      <formula>0</formula>
    </cfRule>
  </conditionalFormatting>
  <conditionalFormatting sqref="L83">
    <cfRule type="cellIs" dxfId="709" priority="710" operator="greaterThan">
      <formula>0</formula>
    </cfRule>
  </conditionalFormatting>
  <conditionalFormatting sqref="M83">
    <cfRule type="cellIs" dxfId="708" priority="709" operator="lessThan">
      <formula>0</formula>
    </cfRule>
  </conditionalFormatting>
  <conditionalFormatting sqref="M83">
    <cfRule type="cellIs" dxfId="707" priority="708" operator="greaterThan">
      <formula>0</formula>
    </cfRule>
  </conditionalFormatting>
  <conditionalFormatting sqref="N83">
    <cfRule type="cellIs" dxfId="706" priority="707" operator="lessThan">
      <formula>0</formula>
    </cfRule>
  </conditionalFormatting>
  <conditionalFormatting sqref="N83">
    <cfRule type="cellIs" dxfId="705" priority="706" operator="greaterThan">
      <formula>0</formula>
    </cfRule>
  </conditionalFormatting>
  <conditionalFormatting sqref="O83">
    <cfRule type="cellIs" dxfId="704" priority="705" operator="lessThan">
      <formula>0</formula>
    </cfRule>
  </conditionalFormatting>
  <conditionalFormatting sqref="O83">
    <cfRule type="cellIs" dxfId="703" priority="704" operator="greaterThan">
      <formula>0</formula>
    </cfRule>
  </conditionalFormatting>
  <conditionalFormatting sqref="P83">
    <cfRule type="cellIs" dxfId="702" priority="703" operator="lessThan">
      <formula>0</formula>
    </cfRule>
  </conditionalFormatting>
  <conditionalFormatting sqref="P83">
    <cfRule type="cellIs" dxfId="701" priority="702" operator="greaterThan">
      <formula>0</formula>
    </cfRule>
  </conditionalFormatting>
  <conditionalFormatting sqref="Q83">
    <cfRule type="cellIs" dxfId="700" priority="701" operator="lessThan">
      <formula>0</formula>
    </cfRule>
  </conditionalFormatting>
  <conditionalFormatting sqref="Q83">
    <cfRule type="cellIs" dxfId="699" priority="700" operator="greaterThan">
      <formula>0</formula>
    </cfRule>
  </conditionalFormatting>
  <conditionalFormatting sqref="R83">
    <cfRule type="cellIs" dxfId="698" priority="699" operator="lessThan">
      <formula>0</formula>
    </cfRule>
  </conditionalFormatting>
  <conditionalFormatting sqref="R83">
    <cfRule type="cellIs" dxfId="697" priority="698" operator="greaterThan">
      <formula>0</formula>
    </cfRule>
  </conditionalFormatting>
  <conditionalFormatting sqref="S83">
    <cfRule type="cellIs" dxfId="696" priority="697" operator="lessThan">
      <formula>0</formula>
    </cfRule>
  </conditionalFormatting>
  <conditionalFormatting sqref="S83">
    <cfRule type="cellIs" dxfId="695" priority="696" operator="greaterThan">
      <formula>0</formula>
    </cfRule>
  </conditionalFormatting>
  <conditionalFormatting sqref="T83">
    <cfRule type="cellIs" dxfId="694" priority="695" operator="lessThan">
      <formula>0</formula>
    </cfRule>
  </conditionalFormatting>
  <conditionalFormatting sqref="T83">
    <cfRule type="cellIs" dxfId="693" priority="694" operator="greaterThan">
      <formula>0</formula>
    </cfRule>
  </conditionalFormatting>
  <conditionalFormatting sqref="U83">
    <cfRule type="cellIs" dxfId="692" priority="693" operator="lessThan">
      <formula>0</formula>
    </cfRule>
  </conditionalFormatting>
  <conditionalFormatting sqref="U83">
    <cfRule type="cellIs" dxfId="691" priority="692" operator="greaterThan">
      <formula>0</formula>
    </cfRule>
  </conditionalFormatting>
  <conditionalFormatting sqref="V83">
    <cfRule type="cellIs" dxfId="690" priority="691" operator="lessThan">
      <formula>0</formula>
    </cfRule>
  </conditionalFormatting>
  <conditionalFormatting sqref="V83">
    <cfRule type="cellIs" dxfId="689" priority="690" operator="greaterThan">
      <formula>0</formula>
    </cfRule>
  </conditionalFormatting>
  <conditionalFormatting sqref="W83">
    <cfRule type="cellIs" dxfId="688" priority="689" operator="lessThan">
      <formula>0</formula>
    </cfRule>
  </conditionalFormatting>
  <conditionalFormatting sqref="W83">
    <cfRule type="cellIs" dxfId="687" priority="688" operator="greaterThan">
      <formula>0</formula>
    </cfRule>
  </conditionalFormatting>
  <conditionalFormatting sqref="X83">
    <cfRule type="cellIs" dxfId="686" priority="687" operator="lessThan">
      <formula>0</formula>
    </cfRule>
  </conditionalFormatting>
  <conditionalFormatting sqref="X83">
    <cfRule type="cellIs" dxfId="685" priority="686" operator="greaterThan">
      <formula>0</formula>
    </cfRule>
  </conditionalFormatting>
  <conditionalFormatting sqref="Y83">
    <cfRule type="cellIs" dxfId="684" priority="685" operator="lessThan">
      <formula>0</formula>
    </cfRule>
  </conditionalFormatting>
  <conditionalFormatting sqref="Y83">
    <cfRule type="cellIs" dxfId="683" priority="684" operator="greaterThan">
      <formula>0</formula>
    </cfRule>
  </conditionalFormatting>
  <conditionalFormatting sqref="Z83">
    <cfRule type="cellIs" dxfId="682" priority="683" operator="lessThan">
      <formula>0</formula>
    </cfRule>
  </conditionalFormatting>
  <conditionalFormatting sqref="Z83">
    <cfRule type="cellIs" dxfId="681" priority="682" operator="greaterThan">
      <formula>0</formula>
    </cfRule>
  </conditionalFormatting>
  <conditionalFormatting sqref="AA83">
    <cfRule type="cellIs" dxfId="680" priority="681" operator="lessThan">
      <formula>0</formula>
    </cfRule>
  </conditionalFormatting>
  <conditionalFormatting sqref="AA83">
    <cfRule type="cellIs" dxfId="679" priority="680" operator="greaterThan">
      <formula>0</formula>
    </cfRule>
  </conditionalFormatting>
  <conditionalFormatting sqref="AB83">
    <cfRule type="cellIs" dxfId="678" priority="679" operator="lessThan">
      <formula>0</formula>
    </cfRule>
  </conditionalFormatting>
  <conditionalFormatting sqref="AB83">
    <cfRule type="cellIs" dxfId="677" priority="678" operator="greaterThan">
      <formula>0</formula>
    </cfRule>
  </conditionalFormatting>
  <conditionalFormatting sqref="AC83">
    <cfRule type="cellIs" dxfId="676" priority="677" operator="lessThan">
      <formula>0</formula>
    </cfRule>
  </conditionalFormatting>
  <conditionalFormatting sqref="AC83">
    <cfRule type="cellIs" dxfId="675" priority="676" operator="greaterThan">
      <formula>0</formula>
    </cfRule>
  </conditionalFormatting>
  <conditionalFormatting sqref="AD83">
    <cfRule type="cellIs" dxfId="674" priority="675" operator="lessThan">
      <formula>0</formula>
    </cfRule>
  </conditionalFormatting>
  <conditionalFormatting sqref="AD83">
    <cfRule type="cellIs" dxfId="673" priority="674" operator="greaterThan">
      <formula>0</formula>
    </cfRule>
  </conditionalFormatting>
  <conditionalFormatting sqref="AE83">
    <cfRule type="cellIs" dxfId="672" priority="673" operator="lessThan">
      <formula>0</formula>
    </cfRule>
  </conditionalFormatting>
  <conditionalFormatting sqref="AE83">
    <cfRule type="cellIs" dxfId="671" priority="672" operator="greaterThan">
      <formula>0</formula>
    </cfRule>
  </conditionalFormatting>
  <conditionalFormatting sqref="AF83">
    <cfRule type="cellIs" dxfId="670" priority="671" operator="lessThan">
      <formula>0</formula>
    </cfRule>
  </conditionalFormatting>
  <conditionalFormatting sqref="AF83">
    <cfRule type="cellIs" dxfId="669" priority="670" operator="greaterThan">
      <formula>0</formula>
    </cfRule>
  </conditionalFormatting>
  <conditionalFormatting sqref="AG83">
    <cfRule type="cellIs" dxfId="668" priority="669" operator="lessThan">
      <formula>0</formula>
    </cfRule>
  </conditionalFormatting>
  <conditionalFormatting sqref="AG83">
    <cfRule type="cellIs" dxfId="667" priority="668" operator="greaterThan">
      <formula>0</formula>
    </cfRule>
  </conditionalFormatting>
  <conditionalFormatting sqref="AI83">
    <cfRule type="cellIs" dxfId="666" priority="667" operator="lessThan">
      <formula>0</formula>
    </cfRule>
  </conditionalFormatting>
  <conditionalFormatting sqref="AI83">
    <cfRule type="cellIs" dxfId="665" priority="666" operator="greaterThan">
      <formula>0</formula>
    </cfRule>
  </conditionalFormatting>
  <conditionalFormatting sqref="AJ83">
    <cfRule type="cellIs" dxfId="664" priority="665" operator="lessThan">
      <formula>0</formula>
    </cfRule>
  </conditionalFormatting>
  <conditionalFormatting sqref="AJ83">
    <cfRule type="cellIs" dxfId="663" priority="664" operator="greaterThan">
      <formula>0</formula>
    </cfRule>
  </conditionalFormatting>
  <conditionalFormatting sqref="AK83">
    <cfRule type="cellIs" dxfId="662" priority="663" operator="lessThan">
      <formula>0</formula>
    </cfRule>
  </conditionalFormatting>
  <conditionalFormatting sqref="AK83">
    <cfRule type="cellIs" dxfId="661" priority="662" operator="greaterThan">
      <formula>0</formula>
    </cfRule>
  </conditionalFormatting>
  <conditionalFormatting sqref="AL83">
    <cfRule type="cellIs" dxfId="660" priority="661" operator="lessThan">
      <formula>0</formula>
    </cfRule>
  </conditionalFormatting>
  <conditionalFormatting sqref="AL83">
    <cfRule type="cellIs" dxfId="659" priority="660" operator="greaterThan">
      <formula>0</formula>
    </cfRule>
  </conditionalFormatting>
  <conditionalFormatting sqref="AM83">
    <cfRule type="cellIs" dxfId="658" priority="659" operator="lessThan">
      <formula>0</formula>
    </cfRule>
  </conditionalFormatting>
  <conditionalFormatting sqref="AM83">
    <cfRule type="cellIs" dxfId="657" priority="658" operator="greaterThan">
      <formula>0</formula>
    </cfRule>
  </conditionalFormatting>
  <conditionalFormatting sqref="AN83">
    <cfRule type="cellIs" dxfId="656" priority="657" operator="lessThan">
      <formula>0</formula>
    </cfRule>
  </conditionalFormatting>
  <conditionalFormatting sqref="AN83">
    <cfRule type="cellIs" dxfId="655" priority="656" operator="greaterThan">
      <formula>0</formula>
    </cfRule>
  </conditionalFormatting>
  <conditionalFormatting sqref="AO83">
    <cfRule type="cellIs" dxfId="654" priority="655" operator="lessThan">
      <formula>0</formula>
    </cfRule>
  </conditionalFormatting>
  <conditionalFormatting sqref="AO83">
    <cfRule type="cellIs" dxfId="653" priority="654" operator="greaterThan">
      <formula>0</formula>
    </cfRule>
  </conditionalFormatting>
  <conditionalFormatting sqref="AP83">
    <cfRule type="cellIs" dxfId="652" priority="653" operator="lessThan">
      <formula>0</formula>
    </cfRule>
  </conditionalFormatting>
  <conditionalFormatting sqref="AP83">
    <cfRule type="cellIs" dxfId="651" priority="652" operator="greaterThan">
      <formula>0</formula>
    </cfRule>
  </conditionalFormatting>
  <conditionalFormatting sqref="AQ83">
    <cfRule type="cellIs" dxfId="650" priority="651" operator="lessThan">
      <formula>0</formula>
    </cfRule>
  </conditionalFormatting>
  <conditionalFormatting sqref="AQ83">
    <cfRule type="cellIs" dxfId="649" priority="650" operator="greaterThan">
      <formula>0</formula>
    </cfRule>
  </conditionalFormatting>
  <conditionalFormatting sqref="AR83">
    <cfRule type="cellIs" dxfId="648" priority="649" operator="lessThan">
      <formula>0</formula>
    </cfRule>
  </conditionalFormatting>
  <conditionalFormatting sqref="AR83">
    <cfRule type="cellIs" dxfId="647" priority="648" operator="greaterThan">
      <formula>0</formula>
    </cfRule>
  </conditionalFormatting>
  <conditionalFormatting sqref="AS83">
    <cfRule type="cellIs" dxfId="646" priority="647" operator="lessThan">
      <formula>0</formula>
    </cfRule>
  </conditionalFormatting>
  <conditionalFormatting sqref="AS83">
    <cfRule type="cellIs" dxfId="645" priority="646" operator="greaterThan">
      <formula>0</formula>
    </cfRule>
  </conditionalFormatting>
  <conditionalFormatting sqref="AT83">
    <cfRule type="cellIs" dxfId="644" priority="645" operator="lessThan">
      <formula>0</formula>
    </cfRule>
  </conditionalFormatting>
  <conditionalFormatting sqref="AT83">
    <cfRule type="cellIs" dxfId="643" priority="644" operator="greaterThan">
      <formula>0</formula>
    </cfRule>
  </conditionalFormatting>
  <conditionalFormatting sqref="AU83">
    <cfRule type="cellIs" dxfId="642" priority="643" operator="lessThan">
      <formula>0</formula>
    </cfRule>
  </conditionalFormatting>
  <conditionalFormatting sqref="AU83">
    <cfRule type="cellIs" dxfId="641" priority="642" operator="greaterThan">
      <formula>0</formula>
    </cfRule>
  </conditionalFormatting>
  <conditionalFormatting sqref="AV83">
    <cfRule type="cellIs" dxfId="640" priority="641" operator="lessThan">
      <formula>0</formula>
    </cfRule>
  </conditionalFormatting>
  <conditionalFormatting sqref="AV83">
    <cfRule type="cellIs" dxfId="639" priority="640" operator="greaterThan">
      <formula>0</formula>
    </cfRule>
  </conditionalFormatting>
  <conditionalFormatting sqref="AW83">
    <cfRule type="cellIs" dxfId="638" priority="639" operator="lessThan">
      <formula>0</formula>
    </cfRule>
  </conditionalFormatting>
  <conditionalFormatting sqref="AW83">
    <cfRule type="cellIs" dxfId="637" priority="638" operator="greaterThan">
      <formula>0</formula>
    </cfRule>
  </conditionalFormatting>
  <conditionalFormatting sqref="AX83">
    <cfRule type="cellIs" dxfId="636" priority="637" operator="lessThan">
      <formula>0</formula>
    </cfRule>
  </conditionalFormatting>
  <conditionalFormatting sqref="AX83">
    <cfRule type="cellIs" dxfId="635" priority="636" operator="greaterThan">
      <formula>0</formula>
    </cfRule>
  </conditionalFormatting>
  <conditionalFormatting sqref="AY83">
    <cfRule type="cellIs" dxfId="634" priority="635" operator="lessThan">
      <formula>0</formula>
    </cfRule>
  </conditionalFormatting>
  <conditionalFormatting sqref="AY83">
    <cfRule type="cellIs" dxfId="633" priority="634" operator="greaterThan">
      <formula>0</formula>
    </cfRule>
  </conditionalFormatting>
  <conditionalFormatting sqref="AZ83">
    <cfRule type="cellIs" dxfId="632" priority="633" operator="lessThan">
      <formula>0</formula>
    </cfRule>
  </conditionalFormatting>
  <conditionalFormatting sqref="AZ83">
    <cfRule type="cellIs" dxfId="631" priority="632" operator="greaterThan">
      <formula>0</formula>
    </cfRule>
  </conditionalFormatting>
  <conditionalFormatting sqref="BA83">
    <cfRule type="cellIs" dxfId="630" priority="631" operator="lessThan">
      <formula>0</formula>
    </cfRule>
  </conditionalFormatting>
  <conditionalFormatting sqref="BA83">
    <cfRule type="cellIs" dxfId="629" priority="630" operator="greaterThan">
      <formula>0</formula>
    </cfRule>
  </conditionalFormatting>
  <conditionalFormatting sqref="BB83">
    <cfRule type="cellIs" dxfId="628" priority="629" operator="lessThan">
      <formula>0</formula>
    </cfRule>
  </conditionalFormatting>
  <conditionalFormatting sqref="BB83">
    <cfRule type="cellIs" dxfId="627" priority="628" operator="greaterThan">
      <formula>0</formula>
    </cfRule>
  </conditionalFormatting>
  <conditionalFormatting sqref="BC83">
    <cfRule type="cellIs" dxfId="626" priority="627" operator="lessThan">
      <formula>0</formula>
    </cfRule>
  </conditionalFormatting>
  <conditionalFormatting sqref="BC83">
    <cfRule type="cellIs" dxfId="625" priority="626" operator="greaterThan">
      <formula>0</formula>
    </cfRule>
  </conditionalFormatting>
  <conditionalFormatting sqref="BD83">
    <cfRule type="cellIs" dxfId="624" priority="625" operator="lessThan">
      <formula>0</formula>
    </cfRule>
  </conditionalFormatting>
  <conditionalFormatting sqref="BD83">
    <cfRule type="cellIs" dxfId="623" priority="624" operator="greaterThan">
      <formula>0</formula>
    </cfRule>
  </conditionalFormatting>
  <conditionalFormatting sqref="BE83">
    <cfRule type="cellIs" dxfId="622" priority="623" operator="lessThan">
      <formula>0</formula>
    </cfRule>
  </conditionalFormatting>
  <conditionalFormatting sqref="BE83">
    <cfRule type="cellIs" dxfId="621" priority="622" operator="greaterThan">
      <formula>0</formula>
    </cfRule>
  </conditionalFormatting>
  <conditionalFormatting sqref="BF83">
    <cfRule type="cellIs" dxfId="620" priority="621" operator="lessThan">
      <formula>0</formula>
    </cfRule>
  </conditionalFormatting>
  <conditionalFormatting sqref="BF83">
    <cfRule type="cellIs" dxfId="619" priority="620" operator="greaterThan">
      <formula>0</formula>
    </cfRule>
  </conditionalFormatting>
  <conditionalFormatting sqref="BG83">
    <cfRule type="cellIs" dxfId="618" priority="619" operator="lessThan">
      <formula>0</formula>
    </cfRule>
  </conditionalFormatting>
  <conditionalFormatting sqref="BG83">
    <cfRule type="cellIs" dxfId="617" priority="618" operator="greaterThan">
      <formula>0</formula>
    </cfRule>
  </conditionalFormatting>
  <conditionalFormatting sqref="BH83">
    <cfRule type="cellIs" dxfId="616" priority="617" operator="lessThan">
      <formula>0</formula>
    </cfRule>
  </conditionalFormatting>
  <conditionalFormatting sqref="BH83">
    <cfRule type="cellIs" dxfId="615" priority="616" operator="greaterThan">
      <formula>0</formula>
    </cfRule>
  </conditionalFormatting>
  <conditionalFormatting sqref="BI83">
    <cfRule type="cellIs" dxfId="614" priority="615" operator="lessThan">
      <formula>0</formula>
    </cfRule>
  </conditionalFormatting>
  <conditionalFormatting sqref="BI83">
    <cfRule type="cellIs" dxfId="613" priority="614" operator="greaterThan">
      <formula>0</formula>
    </cfRule>
  </conditionalFormatting>
  <conditionalFormatting sqref="BJ83">
    <cfRule type="cellIs" dxfId="612" priority="613" operator="lessThan">
      <formula>0</formula>
    </cfRule>
  </conditionalFormatting>
  <conditionalFormatting sqref="BJ83">
    <cfRule type="cellIs" dxfId="611" priority="612" operator="greaterThan">
      <formula>0</formula>
    </cfRule>
  </conditionalFormatting>
  <conditionalFormatting sqref="BK83">
    <cfRule type="cellIs" dxfId="610" priority="611" operator="lessThan">
      <formula>0</formula>
    </cfRule>
  </conditionalFormatting>
  <conditionalFormatting sqref="BK83">
    <cfRule type="cellIs" dxfId="609" priority="610" operator="greaterThan">
      <formula>0</formula>
    </cfRule>
  </conditionalFormatting>
  <conditionalFormatting sqref="BL83">
    <cfRule type="cellIs" dxfId="608" priority="609" operator="lessThan">
      <formula>0</formula>
    </cfRule>
  </conditionalFormatting>
  <conditionalFormatting sqref="BL83">
    <cfRule type="cellIs" dxfId="607" priority="608" operator="greaterThan">
      <formula>0</formula>
    </cfRule>
  </conditionalFormatting>
  <conditionalFormatting sqref="BM83">
    <cfRule type="cellIs" dxfId="606" priority="607" operator="lessThan">
      <formula>0</formula>
    </cfRule>
  </conditionalFormatting>
  <conditionalFormatting sqref="BM83">
    <cfRule type="cellIs" dxfId="605" priority="606" operator="greaterThan">
      <formula>0</formula>
    </cfRule>
  </conditionalFormatting>
  <conditionalFormatting sqref="BN83">
    <cfRule type="cellIs" dxfId="604" priority="605" operator="lessThan">
      <formula>0</formula>
    </cfRule>
  </conditionalFormatting>
  <conditionalFormatting sqref="BN83">
    <cfRule type="cellIs" dxfId="603" priority="604" operator="greaterThan">
      <formula>0</formula>
    </cfRule>
  </conditionalFormatting>
  <conditionalFormatting sqref="BO83">
    <cfRule type="cellIs" dxfId="602" priority="603" operator="lessThan">
      <formula>0</formula>
    </cfRule>
  </conditionalFormatting>
  <conditionalFormatting sqref="BO83">
    <cfRule type="cellIs" dxfId="601" priority="602" operator="greaterThan">
      <formula>0</formula>
    </cfRule>
  </conditionalFormatting>
  <conditionalFormatting sqref="BP83">
    <cfRule type="cellIs" dxfId="600" priority="601" operator="lessThan">
      <formula>0</formula>
    </cfRule>
  </conditionalFormatting>
  <conditionalFormatting sqref="BP83">
    <cfRule type="cellIs" dxfId="599" priority="600" operator="greaterThan">
      <formula>0</formula>
    </cfRule>
  </conditionalFormatting>
  <conditionalFormatting sqref="BQ83">
    <cfRule type="cellIs" dxfId="598" priority="599" operator="lessThan">
      <formula>0</formula>
    </cfRule>
  </conditionalFormatting>
  <conditionalFormatting sqref="BQ83">
    <cfRule type="cellIs" dxfId="597" priority="598" operator="greaterThan">
      <formula>0</formula>
    </cfRule>
  </conditionalFormatting>
  <conditionalFormatting sqref="BR83">
    <cfRule type="cellIs" dxfId="596" priority="597" operator="lessThan">
      <formula>0</formula>
    </cfRule>
  </conditionalFormatting>
  <conditionalFormatting sqref="BR83">
    <cfRule type="cellIs" dxfId="595" priority="596" operator="greaterThan">
      <formula>0</formula>
    </cfRule>
  </conditionalFormatting>
  <conditionalFormatting sqref="BS83">
    <cfRule type="cellIs" dxfId="594" priority="595" operator="lessThan">
      <formula>0</formula>
    </cfRule>
  </conditionalFormatting>
  <conditionalFormatting sqref="BS83">
    <cfRule type="cellIs" dxfId="593" priority="594" operator="greaterThan">
      <formula>0</formula>
    </cfRule>
  </conditionalFormatting>
  <conditionalFormatting sqref="BT83">
    <cfRule type="cellIs" dxfId="592" priority="593" operator="lessThan">
      <formula>0</formula>
    </cfRule>
  </conditionalFormatting>
  <conditionalFormatting sqref="BT83">
    <cfRule type="cellIs" dxfId="591" priority="592" operator="greaterThan">
      <formula>0</formula>
    </cfRule>
  </conditionalFormatting>
  <conditionalFormatting sqref="BU83">
    <cfRule type="cellIs" dxfId="590" priority="591" operator="lessThan">
      <formula>0</formula>
    </cfRule>
  </conditionalFormatting>
  <conditionalFormatting sqref="BU83">
    <cfRule type="cellIs" dxfId="589" priority="590" operator="greaterThan">
      <formula>0</formula>
    </cfRule>
  </conditionalFormatting>
  <conditionalFormatting sqref="BV83">
    <cfRule type="cellIs" dxfId="588" priority="589" operator="lessThan">
      <formula>0</formula>
    </cfRule>
  </conditionalFormatting>
  <conditionalFormatting sqref="BV83">
    <cfRule type="cellIs" dxfId="587" priority="588" operator="greaterThan">
      <formula>0</formula>
    </cfRule>
  </conditionalFormatting>
  <conditionalFormatting sqref="BW83">
    <cfRule type="cellIs" dxfId="586" priority="587" operator="lessThan">
      <formula>0</formula>
    </cfRule>
  </conditionalFormatting>
  <conditionalFormatting sqref="BW83">
    <cfRule type="cellIs" dxfId="585" priority="586" operator="greaterThan">
      <formula>0</formula>
    </cfRule>
  </conditionalFormatting>
  <conditionalFormatting sqref="BX83">
    <cfRule type="cellIs" dxfId="584" priority="585" operator="lessThan">
      <formula>0</formula>
    </cfRule>
  </conditionalFormatting>
  <conditionalFormatting sqref="BX83">
    <cfRule type="cellIs" dxfId="583" priority="584" operator="greaterThan">
      <formula>0</formula>
    </cfRule>
  </conditionalFormatting>
  <conditionalFormatting sqref="BY83">
    <cfRule type="cellIs" dxfId="582" priority="583" operator="lessThan">
      <formula>0</formula>
    </cfRule>
  </conditionalFormatting>
  <conditionalFormatting sqref="BY83">
    <cfRule type="cellIs" dxfId="581" priority="582" operator="greaterThan">
      <formula>0</formula>
    </cfRule>
  </conditionalFormatting>
  <conditionalFormatting sqref="BZ83">
    <cfRule type="cellIs" dxfId="580" priority="581" operator="lessThan">
      <formula>0</formula>
    </cfRule>
  </conditionalFormatting>
  <conditionalFormatting sqref="BZ83">
    <cfRule type="cellIs" dxfId="579" priority="580" operator="greaterThan">
      <formula>0</formula>
    </cfRule>
  </conditionalFormatting>
  <conditionalFormatting sqref="CA83">
    <cfRule type="cellIs" dxfId="578" priority="579" operator="lessThan">
      <formula>0</formula>
    </cfRule>
  </conditionalFormatting>
  <conditionalFormatting sqref="CA83">
    <cfRule type="cellIs" dxfId="577" priority="578" operator="greaterThan">
      <formula>0</formula>
    </cfRule>
  </conditionalFormatting>
  <conditionalFormatting sqref="CB83">
    <cfRule type="cellIs" dxfId="576" priority="577" operator="lessThan">
      <formula>0</formula>
    </cfRule>
  </conditionalFormatting>
  <conditionalFormatting sqref="CB83">
    <cfRule type="cellIs" dxfId="575" priority="576" operator="greaterThan">
      <formula>0</formula>
    </cfRule>
  </conditionalFormatting>
  <conditionalFormatting sqref="CC83">
    <cfRule type="cellIs" dxfId="574" priority="575" operator="lessThan">
      <formula>0</formula>
    </cfRule>
  </conditionalFormatting>
  <conditionalFormatting sqref="CC83">
    <cfRule type="cellIs" dxfId="573" priority="574" operator="greaterThan">
      <formula>0</formula>
    </cfRule>
  </conditionalFormatting>
  <conditionalFormatting sqref="CD83">
    <cfRule type="cellIs" dxfId="572" priority="573" operator="lessThan">
      <formula>0</formula>
    </cfRule>
  </conditionalFormatting>
  <conditionalFormatting sqref="CD83">
    <cfRule type="cellIs" dxfId="571" priority="572" operator="greaterThan">
      <formula>0</formula>
    </cfRule>
  </conditionalFormatting>
  <conditionalFormatting sqref="CE83">
    <cfRule type="cellIs" dxfId="570" priority="571" operator="lessThan">
      <formula>0</formula>
    </cfRule>
  </conditionalFormatting>
  <conditionalFormatting sqref="CE83">
    <cfRule type="cellIs" dxfId="569" priority="570" operator="greaterThan">
      <formula>0</formula>
    </cfRule>
  </conditionalFormatting>
  <conditionalFormatting sqref="CF83">
    <cfRule type="cellIs" dxfId="568" priority="569" operator="lessThan">
      <formula>0</formula>
    </cfRule>
  </conditionalFormatting>
  <conditionalFormatting sqref="CF83">
    <cfRule type="cellIs" dxfId="567" priority="568" operator="greaterThan">
      <formula>0</formula>
    </cfRule>
  </conditionalFormatting>
  <conditionalFormatting sqref="CG83">
    <cfRule type="cellIs" dxfId="566" priority="567" operator="lessThan">
      <formula>0</formula>
    </cfRule>
  </conditionalFormatting>
  <conditionalFormatting sqref="CG83">
    <cfRule type="cellIs" dxfId="565" priority="566" operator="greaterThan">
      <formula>0</formula>
    </cfRule>
  </conditionalFormatting>
  <conditionalFormatting sqref="CH83">
    <cfRule type="cellIs" dxfId="564" priority="565" operator="lessThan">
      <formula>0</formula>
    </cfRule>
  </conditionalFormatting>
  <conditionalFormatting sqref="CH83">
    <cfRule type="cellIs" dxfId="563" priority="564" operator="greaterThan">
      <formula>0</formula>
    </cfRule>
  </conditionalFormatting>
  <conditionalFormatting sqref="CI83">
    <cfRule type="cellIs" dxfId="562" priority="563" operator="lessThan">
      <formula>0</formula>
    </cfRule>
  </conditionalFormatting>
  <conditionalFormatting sqref="CI83">
    <cfRule type="cellIs" dxfId="561" priority="562" operator="greaterThan">
      <formula>0</formula>
    </cfRule>
  </conditionalFormatting>
  <conditionalFormatting sqref="CK83">
    <cfRule type="cellIs" dxfId="560" priority="561" operator="lessThan">
      <formula>0</formula>
    </cfRule>
  </conditionalFormatting>
  <conditionalFormatting sqref="CK83">
    <cfRule type="cellIs" dxfId="559" priority="560" operator="greaterThan">
      <formula>0</formula>
    </cfRule>
  </conditionalFormatting>
  <conditionalFormatting sqref="CL83">
    <cfRule type="cellIs" dxfId="558" priority="559" operator="lessThan">
      <formula>0</formula>
    </cfRule>
  </conditionalFormatting>
  <conditionalFormatting sqref="CL83">
    <cfRule type="cellIs" dxfId="557" priority="558" operator="greaterThan">
      <formula>0</formula>
    </cfRule>
  </conditionalFormatting>
  <conditionalFormatting sqref="CM83">
    <cfRule type="cellIs" dxfId="556" priority="557" operator="lessThan">
      <formula>0</formula>
    </cfRule>
  </conditionalFormatting>
  <conditionalFormatting sqref="CM83">
    <cfRule type="cellIs" dxfId="555" priority="556" operator="greaterThan">
      <formula>0</formula>
    </cfRule>
  </conditionalFormatting>
  <conditionalFormatting sqref="CN83">
    <cfRule type="cellIs" dxfId="554" priority="555" operator="lessThan">
      <formula>0</formula>
    </cfRule>
  </conditionalFormatting>
  <conditionalFormatting sqref="CN83">
    <cfRule type="cellIs" dxfId="553" priority="554" operator="greaterThan">
      <formula>0</formula>
    </cfRule>
  </conditionalFormatting>
  <conditionalFormatting sqref="CO83">
    <cfRule type="cellIs" dxfId="552" priority="553" operator="lessThan">
      <formula>0</formula>
    </cfRule>
  </conditionalFormatting>
  <conditionalFormatting sqref="CO83">
    <cfRule type="cellIs" dxfId="551" priority="552" operator="greaterThan">
      <formula>0</formula>
    </cfRule>
  </conditionalFormatting>
  <conditionalFormatting sqref="CP83">
    <cfRule type="cellIs" dxfId="550" priority="551" operator="lessThan">
      <formula>0</formula>
    </cfRule>
  </conditionalFormatting>
  <conditionalFormatting sqref="CP83">
    <cfRule type="cellIs" dxfId="549" priority="550" operator="greaterThan">
      <formula>0</formula>
    </cfRule>
  </conditionalFormatting>
  <conditionalFormatting sqref="CQ83">
    <cfRule type="cellIs" dxfId="548" priority="549" operator="lessThan">
      <formula>0</formula>
    </cfRule>
  </conditionalFormatting>
  <conditionalFormatting sqref="CQ83">
    <cfRule type="cellIs" dxfId="547" priority="548" operator="greaterThan">
      <formula>0</formula>
    </cfRule>
  </conditionalFormatting>
  <conditionalFormatting sqref="CR83">
    <cfRule type="cellIs" dxfId="546" priority="547" operator="lessThan">
      <formula>0</formula>
    </cfRule>
  </conditionalFormatting>
  <conditionalFormatting sqref="CR83">
    <cfRule type="cellIs" dxfId="545" priority="546" operator="greaterThan">
      <formula>0</formula>
    </cfRule>
  </conditionalFormatting>
  <conditionalFormatting sqref="CS83">
    <cfRule type="cellIs" dxfId="544" priority="545" operator="lessThan">
      <formula>0</formula>
    </cfRule>
  </conditionalFormatting>
  <conditionalFormatting sqref="CS83">
    <cfRule type="cellIs" dxfId="543" priority="544" operator="greaterThan">
      <formula>0</formula>
    </cfRule>
  </conditionalFormatting>
  <conditionalFormatting sqref="CT83">
    <cfRule type="cellIs" dxfId="542" priority="543" operator="lessThan">
      <formula>0</formula>
    </cfRule>
  </conditionalFormatting>
  <conditionalFormatting sqref="CT83">
    <cfRule type="cellIs" dxfId="541" priority="542" operator="greaterThan">
      <formula>0</formula>
    </cfRule>
  </conditionalFormatting>
  <conditionalFormatting sqref="CU83">
    <cfRule type="cellIs" dxfId="540" priority="541" operator="lessThan">
      <formula>0</formula>
    </cfRule>
  </conditionalFormatting>
  <conditionalFormatting sqref="CU83">
    <cfRule type="cellIs" dxfId="539" priority="540" operator="greaterThan">
      <formula>0</formula>
    </cfRule>
  </conditionalFormatting>
  <conditionalFormatting sqref="CV83">
    <cfRule type="cellIs" dxfId="538" priority="539" operator="lessThan">
      <formula>0</formula>
    </cfRule>
  </conditionalFormatting>
  <conditionalFormatting sqref="CV83">
    <cfRule type="cellIs" dxfId="537" priority="538" operator="greaterThan">
      <formula>0</formula>
    </cfRule>
  </conditionalFormatting>
  <conditionalFormatting sqref="CW83">
    <cfRule type="cellIs" dxfId="536" priority="537" operator="lessThan">
      <formula>0</formula>
    </cfRule>
  </conditionalFormatting>
  <conditionalFormatting sqref="CW83">
    <cfRule type="cellIs" dxfId="535" priority="536" operator="greaterThan">
      <formula>0</formula>
    </cfRule>
  </conditionalFormatting>
  <conditionalFormatting sqref="CX83">
    <cfRule type="cellIs" dxfId="534" priority="535" operator="lessThan">
      <formula>0</formula>
    </cfRule>
  </conditionalFormatting>
  <conditionalFormatting sqref="CX83">
    <cfRule type="cellIs" dxfId="533" priority="534" operator="greaterThan">
      <formula>0</formula>
    </cfRule>
  </conditionalFormatting>
  <conditionalFormatting sqref="CY83">
    <cfRule type="cellIs" dxfId="532" priority="533" operator="lessThan">
      <formula>0</formula>
    </cfRule>
  </conditionalFormatting>
  <conditionalFormatting sqref="CY83">
    <cfRule type="cellIs" dxfId="531" priority="532" operator="greaterThan">
      <formula>0</formula>
    </cfRule>
  </conditionalFormatting>
  <conditionalFormatting sqref="CZ83">
    <cfRule type="cellIs" dxfId="530" priority="531" operator="lessThan">
      <formula>0</formula>
    </cfRule>
  </conditionalFormatting>
  <conditionalFormatting sqref="CZ83">
    <cfRule type="cellIs" dxfId="529" priority="530" operator="greaterThan">
      <formula>0</formula>
    </cfRule>
  </conditionalFormatting>
  <conditionalFormatting sqref="DA83">
    <cfRule type="cellIs" dxfId="528" priority="529" operator="lessThan">
      <formula>0</formula>
    </cfRule>
  </conditionalFormatting>
  <conditionalFormatting sqref="DA83">
    <cfRule type="cellIs" dxfId="527" priority="528" operator="greaterThan">
      <formula>0</formula>
    </cfRule>
  </conditionalFormatting>
  <conditionalFormatting sqref="DB83">
    <cfRule type="cellIs" dxfId="526" priority="527" operator="lessThan">
      <formula>0</formula>
    </cfRule>
  </conditionalFormatting>
  <conditionalFormatting sqref="DB83">
    <cfRule type="cellIs" dxfId="525" priority="526" operator="greaterThan">
      <formula>0</formula>
    </cfRule>
  </conditionalFormatting>
  <conditionalFormatting sqref="DC83">
    <cfRule type="cellIs" dxfId="524" priority="525" operator="lessThan">
      <formula>0</formula>
    </cfRule>
  </conditionalFormatting>
  <conditionalFormatting sqref="DC83">
    <cfRule type="cellIs" dxfId="523" priority="524" operator="greaterThan">
      <formula>0</formula>
    </cfRule>
  </conditionalFormatting>
  <conditionalFormatting sqref="DD83">
    <cfRule type="cellIs" dxfId="522" priority="523" operator="lessThan">
      <formula>0</formula>
    </cfRule>
  </conditionalFormatting>
  <conditionalFormatting sqref="DD83">
    <cfRule type="cellIs" dxfId="521" priority="522" operator="greaterThan">
      <formula>0</formula>
    </cfRule>
  </conditionalFormatting>
  <conditionalFormatting sqref="DE83">
    <cfRule type="cellIs" dxfId="520" priority="521" operator="lessThan">
      <formula>0</formula>
    </cfRule>
  </conditionalFormatting>
  <conditionalFormatting sqref="DE83">
    <cfRule type="cellIs" dxfId="519" priority="520" operator="greaterThan">
      <formula>0</formula>
    </cfRule>
  </conditionalFormatting>
  <conditionalFormatting sqref="DF83">
    <cfRule type="cellIs" dxfId="518" priority="519" operator="lessThan">
      <formula>0</formula>
    </cfRule>
  </conditionalFormatting>
  <conditionalFormatting sqref="DF83">
    <cfRule type="cellIs" dxfId="517" priority="518" operator="greaterThan">
      <formula>0</formula>
    </cfRule>
  </conditionalFormatting>
  <conditionalFormatting sqref="DG83">
    <cfRule type="cellIs" dxfId="516" priority="517" operator="lessThan">
      <formula>0</formula>
    </cfRule>
  </conditionalFormatting>
  <conditionalFormatting sqref="DG83">
    <cfRule type="cellIs" dxfId="515" priority="516" operator="greaterThan">
      <formula>0</formula>
    </cfRule>
  </conditionalFormatting>
  <conditionalFormatting sqref="DH83">
    <cfRule type="cellIs" dxfId="514" priority="515" operator="lessThan">
      <formula>0</formula>
    </cfRule>
  </conditionalFormatting>
  <conditionalFormatting sqref="DH83">
    <cfRule type="cellIs" dxfId="513" priority="514" operator="greaterThan">
      <formula>0</formula>
    </cfRule>
  </conditionalFormatting>
  <conditionalFormatting sqref="DI83">
    <cfRule type="cellIs" dxfId="512" priority="513" operator="lessThan">
      <formula>0</formula>
    </cfRule>
  </conditionalFormatting>
  <conditionalFormatting sqref="DI83">
    <cfRule type="cellIs" dxfId="511" priority="512" operator="greaterThan">
      <formula>0</formula>
    </cfRule>
  </conditionalFormatting>
  <conditionalFormatting sqref="DJ83">
    <cfRule type="cellIs" dxfId="510" priority="511" operator="lessThan">
      <formula>0</formula>
    </cfRule>
  </conditionalFormatting>
  <conditionalFormatting sqref="DJ83">
    <cfRule type="cellIs" dxfId="509" priority="510" operator="greaterThan">
      <formula>0</formula>
    </cfRule>
  </conditionalFormatting>
  <conditionalFormatting sqref="DK83">
    <cfRule type="cellIs" dxfId="508" priority="509" operator="lessThan">
      <formula>0</formula>
    </cfRule>
  </conditionalFormatting>
  <conditionalFormatting sqref="DK83">
    <cfRule type="cellIs" dxfId="507" priority="508" operator="greaterThan">
      <formula>0</formula>
    </cfRule>
  </conditionalFormatting>
  <conditionalFormatting sqref="DL83">
    <cfRule type="cellIs" dxfId="506" priority="507" operator="lessThan">
      <formula>0</formula>
    </cfRule>
  </conditionalFormatting>
  <conditionalFormatting sqref="DL83">
    <cfRule type="cellIs" dxfId="505" priority="506" operator="greaterThan">
      <formula>0</formula>
    </cfRule>
  </conditionalFormatting>
  <conditionalFormatting sqref="DM83">
    <cfRule type="cellIs" dxfId="504" priority="505" operator="lessThan">
      <formula>0</formula>
    </cfRule>
  </conditionalFormatting>
  <conditionalFormatting sqref="DM83">
    <cfRule type="cellIs" dxfId="503" priority="504" operator="greaterThan">
      <formula>0</formula>
    </cfRule>
  </conditionalFormatting>
  <conditionalFormatting sqref="DN83">
    <cfRule type="cellIs" dxfId="502" priority="503" operator="lessThan">
      <formula>0</formula>
    </cfRule>
  </conditionalFormatting>
  <conditionalFormatting sqref="DN83">
    <cfRule type="cellIs" dxfId="501" priority="502" operator="greaterThan">
      <formula>0</formula>
    </cfRule>
  </conditionalFormatting>
  <conditionalFormatting sqref="DO83">
    <cfRule type="cellIs" dxfId="500" priority="501" operator="lessThan">
      <formula>0</formula>
    </cfRule>
  </conditionalFormatting>
  <conditionalFormatting sqref="DO83">
    <cfRule type="cellIs" dxfId="499" priority="500" operator="greaterThan">
      <formula>0</formula>
    </cfRule>
  </conditionalFormatting>
  <conditionalFormatting sqref="DP83">
    <cfRule type="cellIs" dxfId="498" priority="499" operator="lessThan">
      <formula>0</formula>
    </cfRule>
  </conditionalFormatting>
  <conditionalFormatting sqref="DP83">
    <cfRule type="cellIs" dxfId="497" priority="498" operator="greaterThan">
      <formula>0</formula>
    </cfRule>
  </conditionalFormatting>
  <conditionalFormatting sqref="DQ83">
    <cfRule type="cellIs" dxfId="496" priority="497" operator="lessThan">
      <formula>0</formula>
    </cfRule>
  </conditionalFormatting>
  <conditionalFormatting sqref="DQ83">
    <cfRule type="cellIs" dxfId="495" priority="496" operator="greaterThan">
      <formula>0</formula>
    </cfRule>
  </conditionalFormatting>
  <conditionalFormatting sqref="DS83">
    <cfRule type="cellIs" dxfId="494" priority="495" operator="lessThan">
      <formula>0</formula>
    </cfRule>
  </conditionalFormatting>
  <conditionalFormatting sqref="DS83">
    <cfRule type="cellIs" dxfId="493" priority="494" operator="greaterThan">
      <formula>0</formula>
    </cfRule>
  </conditionalFormatting>
  <conditionalFormatting sqref="DT83">
    <cfRule type="cellIs" dxfId="492" priority="493" operator="lessThan">
      <formula>0</formula>
    </cfRule>
  </conditionalFormatting>
  <conditionalFormatting sqref="DT83">
    <cfRule type="cellIs" dxfId="491" priority="492" operator="greaterThan">
      <formula>0</formula>
    </cfRule>
  </conditionalFormatting>
  <conditionalFormatting sqref="DU83">
    <cfRule type="cellIs" dxfId="490" priority="491" operator="lessThan">
      <formula>0</formula>
    </cfRule>
  </conditionalFormatting>
  <conditionalFormatting sqref="DU83">
    <cfRule type="cellIs" dxfId="489" priority="490" operator="greaterThan">
      <formula>0</formula>
    </cfRule>
  </conditionalFormatting>
  <conditionalFormatting sqref="DV83">
    <cfRule type="cellIs" dxfId="488" priority="489" operator="lessThan">
      <formula>0</formula>
    </cfRule>
  </conditionalFormatting>
  <conditionalFormatting sqref="DV83">
    <cfRule type="cellIs" dxfId="487" priority="488" operator="greaterThan">
      <formula>0</formula>
    </cfRule>
  </conditionalFormatting>
  <conditionalFormatting sqref="DW83">
    <cfRule type="cellIs" dxfId="486" priority="487" operator="lessThan">
      <formula>0</formula>
    </cfRule>
  </conditionalFormatting>
  <conditionalFormatting sqref="DW83">
    <cfRule type="cellIs" dxfId="485" priority="486" operator="greaterThan">
      <formula>0</formula>
    </cfRule>
  </conditionalFormatting>
  <conditionalFormatting sqref="DX83">
    <cfRule type="cellIs" dxfId="484" priority="485" operator="lessThan">
      <formula>0</formula>
    </cfRule>
  </conditionalFormatting>
  <conditionalFormatting sqref="DX83">
    <cfRule type="cellIs" dxfId="483" priority="484" operator="greaterThan">
      <formula>0</formula>
    </cfRule>
  </conditionalFormatting>
  <conditionalFormatting sqref="DY83">
    <cfRule type="cellIs" dxfId="482" priority="483" operator="lessThan">
      <formula>0</formula>
    </cfRule>
  </conditionalFormatting>
  <conditionalFormatting sqref="DY83">
    <cfRule type="cellIs" dxfId="481" priority="482" operator="greaterThan">
      <formula>0</formula>
    </cfRule>
  </conditionalFormatting>
  <conditionalFormatting sqref="DZ83">
    <cfRule type="cellIs" dxfId="480" priority="481" operator="lessThan">
      <formula>0</formula>
    </cfRule>
  </conditionalFormatting>
  <conditionalFormatting sqref="DZ83">
    <cfRule type="cellIs" dxfId="479" priority="480" operator="greaterThan">
      <formula>0</formula>
    </cfRule>
  </conditionalFormatting>
  <conditionalFormatting sqref="EA83">
    <cfRule type="cellIs" dxfId="478" priority="479" operator="lessThan">
      <formula>0</formula>
    </cfRule>
  </conditionalFormatting>
  <conditionalFormatting sqref="EA83">
    <cfRule type="cellIs" dxfId="477" priority="478" operator="greaterThan">
      <formula>0</formula>
    </cfRule>
  </conditionalFormatting>
  <conditionalFormatting sqref="EB83">
    <cfRule type="cellIs" dxfId="476" priority="477" operator="lessThan">
      <formula>0</formula>
    </cfRule>
  </conditionalFormatting>
  <conditionalFormatting sqref="EB83">
    <cfRule type="cellIs" dxfId="475" priority="476" operator="greaterThan">
      <formula>0</formula>
    </cfRule>
  </conditionalFormatting>
  <conditionalFormatting sqref="EC83">
    <cfRule type="cellIs" dxfId="474" priority="475" operator="lessThan">
      <formula>0</formula>
    </cfRule>
  </conditionalFormatting>
  <conditionalFormatting sqref="EC83">
    <cfRule type="cellIs" dxfId="473" priority="474" operator="greaterThan">
      <formula>0</formula>
    </cfRule>
  </conditionalFormatting>
  <conditionalFormatting sqref="ED83">
    <cfRule type="cellIs" dxfId="472" priority="473" operator="lessThan">
      <formula>0</formula>
    </cfRule>
  </conditionalFormatting>
  <conditionalFormatting sqref="ED83">
    <cfRule type="cellIs" dxfId="471" priority="472" operator="greaterThan">
      <formula>0</formula>
    </cfRule>
  </conditionalFormatting>
  <conditionalFormatting sqref="EE83">
    <cfRule type="cellIs" dxfId="470" priority="471" operator="lessThan">
      <formula>0</formula>
    </cfRule>
  </conditionalFormatting>
  <conditionalFormatting sqref="EE83">
    <cfRule type="cellIs" dxfId="469" priority="470" operator="greaterThan">
      <formula>0</formula>
    </cfRule>
  </conditionalFormatting>
  <conditionalFormatting sqref="EF83">
    <cfRule type="cellIs" dxfId="468" priority="469" operator="lessThan">
      <formula>0</formula>
    </cfRule>
  </conditionalFormatting>
  <conditionalFormatting sqref="EF83">
    <cfRule type="cellIs" dxfId="467" priority="468" operator="greaterThan">
      <formula>0</formula>
    </cfRule>
  </conditionalFormatting>
  <conditionalFormatting sqref="EG83">
    <cfRule type="cellIs" dxfId="466" priority="467" operator="lessThan">
      <formula>0</formula>
    </cfRule>
  </conditionalFormatting>
  <conditionalFormatting sqref="EG83">
    <cfRule type="cellIs" dxfId="465" priority="466" operator="greaterThan">
      <formula>0</formula>
    </cfRule>
  </conditionalFormatting>
  <conditionalFormatting sqref="EH83">
    <cfRule type="cellIs" dxfId="464" priority="465" operator="lessThan">
      <formula>0</formula>
    </cfRule>
  </conditionalFormatting>
  <conditionalFormatting sqref="EH83">
    <cfRule type="cellIs" dxfId="463" priority="464" operator="greaterThan">
      <formula>0</formula>
    </cfRule>
  </conditionalFormatting>
  <conditionalFormatting sqref="EI83">
    <cfRule type="cellIs" dxfId="462" priority="463" operator="lessThan">
      <formula>0</formula>
    </cfRule>
  </conditionalFormatting>
  <conditionalFormatting sqref="EI83">
    <cfRule type="cellIs" dxfId="461" priority="462" operator="greaterThan">
      <formula>0</formula>
    </cfRule>
  </conditionalFormatting>
  <conditionalFormatting sqref="EJ83">
    <cfRule type="cellIs" dxfId="460" priority="461" operator="lessThan">
      <formula>0</formula>
    </cfRule>
  </conditionalFormatting>
  <conditionalFormatting sqref="EJ83">
    <cfRule type="cellIs" dxfId="459" priority="460" operator="greaterThan">
      <formula>0</formula>
    </cfRule>
  </conditionalFormatting>
  <conditionalFormatting sqref="EK83">
    <cfRule type="cellIs" dxfId="458" priority="459" operator="lessThan">
      <formula>0</formula>
    </cfRule>
  </conditionalFormatting>
  <conditionalFormatting sqref="EK83">
    <cfRule type="cellIs" dxfId="457" priority="458" operator="greaterThan">
      <formula>0</formula>
    </cfRule>
  </conditionalFormatting>
  <conditionalFormatting sqref="EL83">
    <cfRule type="cellIs" dxfId="456" priority="457" operator="lessThan">
      <formula>0</formula>
    </cfRule>
  </conditionalFormatting>
  <conditionalFormatting sqref="EL83">
    <cfRule type="cellIs" dxfId="455" priority="456" operator="greaterThan">
      <formula>0</formula>
    </cfRule>
  </conditionalFormatting>
  <conditionalFormatting sqref="EM83">
    <cfRule type="cellIs" dxfId="454" priority="455" operator="lessThan">
      <formula>0</formula>
    </cfRule>
  </conditionalFormatting>
  <conditionalFormatting sqref="EM83">
    <cfRule type="cellIs" dxfId="453" priority="454" operator="greaterThan">
      <formula>0</formula>
    </cfRule>
  </conditionalFormatting>
  <conditionalFormatting sqref="EN83">
    <cfRule type="cellIs" dxfId="452" priority="453" operator="lessThan">
      <formula>0</formula>
    </cfRule>
  </conditionalFormatting>
  <conditionalFormatting sqref="EN83">
    <cfRule type="cellIs" dxfId="451" priority="452" operator="greaterThan">
      <formula>0</formula>
    </cfRule>
  </conditionalFormatting>
  <conditionalFormatting sqref="EO83">
    <cfRule type="cellIs" dxfId="450" priority="451" operator="lessThan">
      <formula>0</formula>
    </cfRule>
  </conditionalFormatting>
  <conditionalFormatting sqref="EO83">
    <cfRule type="cellIs" dxfId="449" priority="450" operator="greaterThan">
      <formula>0</formula>
    </cfRule>
  </conditionalFormatting>
  <conditionalFormatting sqref="EP83">
    <cfRule type="cellIs" dxfId="448" priority="449" operator="lessThan">
      <formula>0</formula>
    </cfRule>
  </conditionalFormatting>
  <conditionalFormatting sqref="EP83">
    <cfRule type="cellIs" dxfId="447" priority="448" operator="greaterThan">
      <formula>0</formula>
    </cfRule>
  </conditionalFormatting>
  <conditionalFormatting sqref="EQ83">
    <cfRule type="cellIs" dxfId="446" priority="447" operator="lessThan">
      <formula>0</formula>
    </cfRule>
  </conditionalFormatting>
  <conditionalFormatting sqref="EQ83">
    <cfRule type="cellIs" dxfId="445" priority="446" operator="greaterThan">
      <formula>0</formula>
    </cfRule>
  </conditionalFormatting>
  <conditionalFormatting sqref="ER83">
    <cfRule type="cellIs" dxfId="444" priority="445" operator="lessThan">
      <formula>0</formula>
    </cfRule>
  </conditionalFormatting>
  <conditionalFormatting sqref="ER83">
    <cfRule type="cellIs" dxfId="443" priority="444" operator="greaterThan">
      <formula>0</formula>
    </cfRule>
  </conditionalFormatting>
  <conditionalFormatting sqref="ES83">
    <cfRule type="cellIs" dxfId="442" priority="443" operator="lessThan">
      <formula>0</formula>
    </cfRule>
  </conditionalFormatting>
  <conditionalFormatting sqref="ES83">
    <cfRule type="cellIs" dxfId="441" priority="442" operator="greaterThan">
      <formula>0</formula>
    </cfRule>
  </conditionalFormatting>
  <conditionalFormatting sqref="ET83">
    <cfRule type="cellIs" dxfId="440" priority="441" operator="lessThan">
      <formula>0</formula>
    </cfRule>
  </conditionalFormatting>
  <conditionalFormatting sqref="ET83">
    <cfRule type="cellIs" dxfId="439" priority="440" operator="greaterThan">
      <formula>0</formula>
    </cfRule>
  </conditionalFormatting>
  <conditionalFormatting sqref="EU83">
    <cfRule type="cellIs" dxfId="438" priority="439" operator="lessThan">
      <formula>0</formula>
    </cfRule>
  </conditionalFormatting>
  <conditionalFormatting sqref="EU83">
    <cfRule type="cellIs" dxfId="437" priority="438" operator="greaterThan">
      <formula>0</formula>
    </cfRule>
  </conditionalFormatting>
  <conditionalFormatting sqref="EV83">
    <cfRule type="cellIs" dxfId="436" priority="437" operator="lessThan">
      <formula>0</formula>
    </cfRule>
  </conditionalFormatting>
  <conditionalFormatting sqref="EV83">
    <cfRule type="cellIs" dxfId="435" priority="436" operator="greaterThan">
      <formula>0</formula>
    </cfRule>
  </conditionalFormatting>
  <conditionalFormatting sqref="EW83">
    <cfRule type="cellIs" dxfId="434" priority="435" operator="lessThan">
      <formula>0</formula>
    </cfRule>
  </conditionalFormatting>
  <conditionalFormatting sqref="EW83">
    <cfRule type="cellIs" dxfId="433" priority="434" operator="greaterThan">
      <formula>0</formula>
    </cfRule>
  </conditionalFormatting>
  <conditionalFormatting sqref="EX83">
    <cfRule type="cellIs" dxfId="432" priority="433" operator="lessThan">
      <formula>0</formula>
    </cfRule>
  </conditionalFormatting>
  <conditionalFormatting sqref="EX83">
    <cfRule type="cellIs" dxfId="431" priority="432" operator="greaterThan">
      <formula>0</formula>
    </cfRule>
  </conditionalFormatting>
  <conditionalFormatting sqref="EY83">
    <cfRule type="cellIs" dxfId="430" priority="431" operator="lessThan">
      <formula>0</formula>
    </cfRule>
  </conditionalFormatting>
  <conditionalFormatting sqref="EY83">
    <cfRule type="cellIs" dxfId="429" priority="430" operator="greaterThan">
      <formula>0</formula>
    </cfRule>
  </conditionalFormatting>
  <conditionalFormatting sqref="EZ83">
    <cfRule type="cellIs" dxfId="428" priority="429" operator="lessThan">
      <formula>0</formula>
    </cfRule>
  </conditionalFormatting>
  <conditionalFormatting sqref="EZ83">
    <cfRule type="cellIs" dxfId="427" priority="428" operator="greaterThan">
      <formula>0</formula>
    </cfRule>
  </conditionalFormatting>
  <conditionalFormatting sqref="FA83">
    <cfRule type="cellIs" dxfId="426" priority="427" operator="lessThan">
      <formula>0</formula>
    </cfRule>
  </conditionalFormatting>
  <conditionalFormatting sqref="FA83">
    <cfRule type="cellIs" dxfId="425" priority="426" operator="greaterThan">
      <formula>0</formula>
    </cfRule>
  </conditionalFormatting>
  <conditionalFormatting sqref="FB83">
    <cfRule type="cellIs" dxfId="424" priority="425" operator="lessThan">
      <formula>0</formula>
    </cfRule>
  </conditionalFormatting>
  <conditionalFormatting sqref="FB83">
    <cfRule type="cellIs" dxfId="423" priority="424" operator="greaterThan">
      <formula>0</formula>
    </cfRule>
  </conditionalFormatting>
  <conditionalFormatting sqref="FC83">
    <cfRule type="cellIs" dxfId="422" priority="423" operator="lessThan">
      <formula>0</formula>
    </cfRule>
  </conditionalFormatting>
  <conditionalFormatting sqref="FC83">
    <cfRule type="cellIs" dxfId="421" priority="422" operator="greaterThan">
      <formula>0</formula>
    </cfRule>
  </conditionalFormatting>
  <conditionalFormatting sqref="FD83">
    <cfRule type="cellIs" dxfId="420" priority="421" operator="lessThan">
      <formula>0</formula>
    </cfRule>
  </conditionalFormatting>
  <conditionalFormatting sqref="FD83">
    <cfRule type="cellIs" dxfId="419" priority="420" operator="greaterThan">
      <formula>0</formula>
    </cfRule>
  </conditionalFormatting>
  <conditionalFormatting sqref="FE83">
    <cfRule type="cellIs" dxfId="418" priority="419" operator="lessThan">
      <formula>0</formula>
    </cfRule>
  </conditionalFormatting>
  <conditionalFormatting sqref="FE83">
    <cfRule type="cellIs" dxfId="417" priority="418" operator="greaterThan">
      <formula>0</formula>
    </cfRule>
  </conditionalFormatting>
  <conditionalFormatting sqref="FF83">
    <cfRule type="cellIs" dxfId="416" priority="417" operator="lessThan">
      <formula>0</formula>
    </cfRule>
  </conditionalFormatting>
  <conditionalFormatting sqref="FF83">
    <cfRule type="cellIs" dxfId="415" priority="416" operator="greaterThan">
      <formula>0</formula>
    </cfRule>
  </conditionalFormatting>
  <conditionalFormatting sqref="FG83">
    <cfRule type="cellIs" dxfId="414" priority="415" operator="lessThan">
      <formula>0</formula>
    </cfRule>
  </conditionalFormatting>
  <conditionalFormatting sqref="FG83">
    <cfRule type="cellIs" dxfId="413" priority="414" operator="greaterThan">
      <formula>0</formula>
    </cfRule>
  </conditionalFormatting>
  <conditionalFormatting sqref="FH83">
    <cfRule type="cellIs" dxfId="412" priority="413" operator="lessThan">
      <formula>0</formula>
    </cfRule>
  </conditionalFormatting>
  <conditionalFormatting sqref="FH83">
    <cfRule type="cellIs" dxfId="411" priority="412" operator="greaterThan">
      <formula>0</formula>
    </cfRule>
  </conditionalFormatting>
  <conditionalFormatting sqref="FI83">
    <cfRule type="cellIs" dxfId="410" priority="411" operator="lessThan">
      <formula>0</formula>
    </cfRule>
  </conditionalFormatting>
  <conditionalFormatting sqref="FI83">
    <cfRule type="cellIs" dxfId="409" priority="410" operator="greaterThan">
      <formula>0</formula>
    </cfRule>
  </conditionalFormatting>
  <conditionalFormatting sqref="FJ83">
    <cfRule type="cellIs" dxfId="408" priority="409" operator="lessThan">
      <formula>0</formula>
    </cfRule>
  </conditionalFormatting>
  <conditionalFormatting sqref="FJ83">
    <cfRule type="cellIs" dxfId="407" priority="408" operator="greaterThan">
      <formula>0</formula>
    </cfRule>
  </conditionalFormatting>
  <conditionalFormatting sqref="FK83">
    <cfRule type="cellIs" dxfId="406" priority="407" operator="lessThan">
      <formula>0</formula>
    </cfRule>
  </conditionalFormatting>
  <conditionalFormatting sqref="FK83">
    <cfRule type="cellIs" dxfId="405" priority="406" operator="greaterThan">
      <formula>0</formula>
    </cfRule>
  </conditionalFormatting>
  <conditionalFormatting sqref="FL83">
    <cfRule type="cellIs" dxfId="404" priority="405" operator="lessThan">
      <formula>0</formula>
    </cfRule>
  </conditionalFormatting>
  <conditionalFormatting sqref="FL83">
    <cfRule type="cellIs" dxfId="403" priority="404" operator="greaterThan">
      <formula>0</formula>
    </cfRule>
  </conditionalFormatting>
  <conditionalFormatting sqref="FM83">
    <cfRule type="cellIs" dxfId="402" priority="403" operator="lessThan">
      <formula>0</formula>
    </cfRule>
  </conditionalFormatting>
  <conditionalFormatting sqref="FM83">
    <cfRule type="cellIs" dxfId="401" priority="402" operator="greaterThan">
      <formula>0</formula>
    </cfRule>
  </conditionalFormatting>
  <conditionalFormatting sqref="FN83">
    <cfRule type="cellIs" dxfId="400" priority="401" operator="lessThan">
      <formula>0</formula>
    </cfRule>
  </conditionalFormatting>
  <conditionalFormatting sqref="FN83">
    <cfRule type="cellIs" dxfId="399" priority="400" operator="greaterThan">
      <formula>0</formula>
    </cfRule>
  </conditionalFormatting>
  <conditionalFormatting sqref="FO83">
    <cfRule type="cellIs" dxfId="398" priority="399" operator="lessThan">
      <formula>0</formula>
    </cfRule>
  </conditionalFormatting>
  <conditionalFormatting sqref="FO83">
    <cfRule type="cellIs" dxfId="397" priority="398" operator="greaterThan">
      <formula>0</formula>
    </cfRule>
  </conditionalFormatting>
  <conditionalFormatting sqref="FP83">
    <cfRule type="cellIs" dxfId="396" priority="397" operator="lessThan">
      <formula>0</formula>
    </cfRule>
  </conditionalFormatting>
  <conditionalFormatting sqref="FP83">
    <cfRule type="cellIs" dxfId="395" priority="396" operator="greaterThan">
      <formula>0</formula>
    </cfRule>
  </conditionalFormatting>
  <conditionalFormatting sqref="FQ83">
    <cfRule type="cellIs" dxfId="394" priority="395" operator="lessThan">
      <formula>0</formula>
    </cfRule>
  </conditionalFormatting>
  <conditionalFormatting sqref="FQ83">
    <cfRule type="cellIs" dxfId="393" priority="394" operator="greaterThan">
      <formula>0</formula>
    </cfRule>
  </conditionalFormatting>
  <conditionalFormatting sqref="FR83">
    <cfRule type="cellIs" dxfId="392" priority="393" operator="lessThan">
      <formula>0</formula>
    </cfRule>
  </conditionalFormatting>
  <conditionalFormatting sqref="FR83">
    <cfRule type="cellIs" dxfId="391" priority="392" operator="greaterThan">
      <formula>0</formula>
    </cfRule>
  </conditionalFormatting>
  <conditionalFormatting sqref="FS83">
    <cfRule type="cellIs" dxfId="390" priority="391" operator="lessThan">
      <formula>0</formula>
    </cfRule>
  </conditionalFormatting>
  <conditionalFormatting sqref="FS83">
    <cfRule type="cellIs" dxfId="389" priority="390" operator="greaterThan">
      <formula>0</formula>
    </cfRule>
  </conditionalFormatting>
  <conditionalFormatting sqref="FT83">
    <cfRule type="cellIs" dxfId="388" priority="389" operator="lessThan">
      <formula>0</formula>
    </cfRule>
  </conditionalFormatting>
  <conditionalFormatting sqref="FT83">
    <cfRule type="cellIs" dxfId="387" priority="388" operator="greaterThan">
      <formula>0</formula>
    </cfRule>
  </conditionalFormatting>
  <conditionalFormatting sqref="FU83">
    <cfRule type="cellIs" dxfId="386" priority="387" operator="lessThan">
      <formula>0</formula>
    </cfRule>
  </conditionalFormatting>
  <conditionalFormatting sqref="FU83">
    <cfRule type="cellIs" dxfId="385" priority="386" operator="greaterThan">
      <formula>0</formula>
    </cfRule>
  </conditionalFormatting>
  <conditionalFormatting sqref="FV83">
    <cfRule type="cellIs" dxfId="384" priority="385" operator="lessThan">
      <formula>0</formula>
    </cfRule>
  </conditionalFormatting>
  <conditionalFormatting sqref="FV83">
    <cfRule type="cellIs" dxfId="383" priority="384" operator="greaterThan">
      <formula>0</formula>
    </cfRule>
  </conditionalFormatting>
  <conditionalFormatting sqref="FW83">
    <cfRule type="cellIs" dxfId="382" priority="383" operator="lessThan">
      <formula>0</formula>
    </cfRule>
  </conditionalFormatting>
  <conditionalFormatting sqref="FW83">
    <cfRule type="cellIs" dxfId="381" priority="382" operator="greaterThan">
      <formula>0</formula>
    </cfRule>
  </conditionalFormatting>
  <conditionalFormatting sqref="FX83">
    <cfRule type="cellIs" dxfId="380" priority="381" operator="lessThan">
      <formula>0</formula>
    </cfRule>
  </conditionalFormatting>
  <conditionalFormatting sqref="FX83">
    <cfRule type="cellIs" dxfId="379" priority="380" operator="greaterThan">
      <formula>0</formula>
    </cfRule>
  </conditionalFormatting>
  <conditionalFormatting sqref="FY83">
    <cfRule type="cellIs" dxfId="378" priority="379" operator="lessThan">
      <formula>0</formula>
    </cfRule>
  </conditionalFormatting>
  <conditionalFormatting sqref="FY83">
    <cfRule type="cellIs" dxfId="377" priority="378" operator="greaterThan">
      <formula>0</formula>
    </cfRule>
  </conditionalFormatting>
  <conditionalFormatting sqref="FZ83">
    <cfRule type="cellIs" dxfId="376" priority="377" operator="lessThan">
      <formula>0</formula>
    </cfRule>
  </conditionalFormatting>
  <conditionalFormatting sqref="FZ83">
    <cfRule type="cellIs" dxfId="375" priority="376" operator="greaterThan">
      <formula>0</formula>
    </cfRule>
  </conditionalFormatting>
  <conditionalFormatting sqref="GA83">
    <cfRule type="cellIs" dxfId="374" priority="375" operator="lessThan">
      <formula>0</formula>
    </cfRule>
  </conditionalFormatting>
  <conditionalFormatting sqref="GA83">
    <cfRule type="cellIs" dxfId="373" priority="374" operator="greaterThan">
      <formula>0</formula>
    </cfRule>
  </conditionalFormatting>
  <conditionalFormatting sqref="GB83">
    <cfRule type="cellIs" dxfId="372" priority="373" operator="lessThan">
      <formula>0</formula>
    </cfRule>
  </conditionalFormatting>
  <conditionalFormatting sqref="GB83">
    <cfRule type="cellIs" dxfId="371" priority="372" operator="greaterThan">
      <formula>0</formula>
    </cfRule>
  </conditionalFormatting>
  <conditionalFormatting sqref="GD83">
    <cfRule type="cellIs" dxfId="370" priority="371" operator="lessThan">
      <formula>0</formula>
    </cfRule>
  </conditionalFormatting>
  <conditionalFormatting sqref="GD83">
    <cfRule type="cellIs" dxfId="369" priority="370" operator="greaterThan">
      <formula>0</formula>
    </cfRule>
  </conditionalFormatting>
  <conditionalFormatting sqref="GE83">
    <cfRule type="cellIs" dxfId="368" priority="369" operator="lessThan">
      <formula>0</formula>
    </cfRule>
  </conditionalFormatting>
  <conditionalFormatting sqref="GE83">
    <cfRule type="cellIs" dxfId="367" priority="368" operator="greaterThan">
      <formula>0</formula>
    </cfRule>
  </conditionalFormatting>
  <conditionalFormatting sqref="GG83">
    <cfRule type="cellIs" dxfId="366" priority="367" operator="lessThan">
      <formula>0</formula>
    </cfRule>
  </conditionalFormatting>
  <conditionalFormatting sqref="GG83">
    <cfRule type="cellIs" dxfId="365" priority="366" operator="greaterThan">
      <formula>0</formula>
    </cfRule>
  </conditionalFormatting>
  <conditionalFormatting sqref="GI83">
    <cfRule type="cellIs" dxfId="364" priority="365" operator="lessThan">
      <formula>0</formula>
    </cfRule>
  </conditionalFormatting>
  <conditionalFormatting sqref="GI83">
    <cfRule type="cellIs" dxfId="363" priority="364" operator="greaterThan">
      <formula>0</formula>
    </cfRule>
  </conditionalFormatting>
  <conditionalFormatting sqref="F87">
    <cfRule type="cellIs" dxfId="362" priority="360" operator="lessThan">
      <formula>0</formula>
    </cfRule>
  </conditionalFormatting>
  <conditionalFormatting sqref="D87">
    <cfRule type="cellIs" dxfId="361" priority="363" operator="lessThan">
      <formula>0</formula>
    </cfRule>
  </conditionalFormatting>
  <conditionalFormatting sqref="C87">
    <cfRule type="cellIs" dxfId="360" priority="362" operator="lessThan">
      <formula>0</formula>
    </cfRule>
  </conditionalFormatting>
  <conditionalFormatting sqref="D87">
    <cfRule type="cellIs" dxfId="359" priority="361" operator="greaterThan">
      <formula>0</formula>
    </cfRule>
  </conditionalFormatting>
  <conditionalFormatting sqref="F87">
    <cfRule type="cellIs" dxfId="358" priority="359" operator="greaterThan">
      <formula>0</formula>
    </cfRule>
  </conditionalFormatting>
  <conditionalFormatting sqref="G87">
    <cfRule type="cellIs" dxfId="357" priority="358" operator="lessThan">
      <formula>0</formula>
    </cfRule>
  </conditionalFormatting>
  <conditionalFormatting sqref="G87">
    <cfRule type="cellIs" dxfId="356" priority="357" operator="greaterThan">
      <formula>0</formula>
    </cfRule>
  </conditionalFormatting>
  <conditionalFormatting sqref="H87">
    <cfRule type="cellIs" dxfId="355" priority="356" operator="lessThan">
      <formula>0</formula>
    </cfRule>
  </conditionalFormatting>
  <conditionalFormatting sqref="H87">
    <cfRule type="cellIs" dxfId="354" priority="355" operator="greaterThan">
      <formula>0</formula>
    </cfRule>
  </conditionalFormatting>
  <conditionalFormatting sqref="I87">
    <cfRule type="cellIs" dxfId="353" priority="354" operator="lessThan">
      <formula>0</formula>
    </cfRule>
  </conditionalFormatting>
  <conditionalFormatting sqref="I87">
    <cfRule type="cellIs" dxfId="352" priority="353" operator="greaterThan">
      <formula>0</formula>
    </cfRule>
  </conditionalFormatting>
  <conditionalFormatting sqref="J87">
    <cfRule type="cellIs" dxfId="351" priority="352" operator="lessThan">
      <formula>0</formula>
    </cfRule>
  </conditionalFormatting>
  <conditionalFormatting sqref="J87">
    <cfRule type="cellIs" dxfId="350" priority="351" operator="greaterThan">
      <formula>0</formula>
    </cfRule>
  </conditionalFormatting>
  <conditionalFormatting sqref="K87">
    <cfRule type="cellIs" dxfId="349" priority="350" operator="lessThan">
      <formula>0</formula>
    </cfRule>
  </conditionalFormatting>
  <conditionalFormatting sqref="K87">
    <cfRule type="cellIs" dxfId="348" priority="349" operator="greaterThan">
      <formula>0</formula>
    </cfRule>
  </conditionalFormatting>
  <conditionalFormatting sqref="L87">
    <cfRule type="cellIs" dxfId="347" priority="348" operator="lessThan">
      <formula>0</formula>
    </cfRule>
  </conditionalFormatting>
  <conditionalFormatting sqref="L87">
    <cfRule type="cellIs" dxfId="346" priority="347" operator="greaterThan">
      <formula>0</formula>
    </cfRule>
  </conditionalFormatting>
  <conditionalFormatting sqref="M87">
    <cfRule type="cellIs" dxfId="345" priority="346" operator="lessThan">
      <formula>0</formula>
    </cfRule>
  </conditionalFormatting>
  <conditionalFormatting sqref="M87">
    <cfRule type="cellIs" dxfId="344" priority="345" operator="greaterThan">
      <formula>0</formula>
    </cfRule>
  </conditionalFormatting>
  <conditionalFormatting sqref="N87">
    <cfRule type="cellIs" dxfId="343" priority="344" operator="lessThan">
      <formula>0</formula>
    </cfRule>
  </conditionalFormatting>
  <conditionalFormatting sqref="N87">
    <cfRule type="cellIs" dxfId="342" priority="343" operator="greaterThan">
      <formula>0</formula>
    </cfRule>
  </conditionalFormatting>
  <conditionalFormatting sqref="O87">
    <cfRule type="cellIs" dxfId="341" priority="342" operator="lessThan">
      <formula>0</formula>
    </cfRule>
  </conditionalFormatting>
  <conditionalFormatting sqref="O87">
    <cfRule type="cellIs" dxfId="340" priority="341" operator="greaterThan">
      <formula>0</formula>
    </cfRule>
  </conditionalFormatting>
  <conditionalFormatting sqref="P87">
    <cfRule type="cellIs" dxfId="339" priority="340" operator="lessThan">
      <formula>0</formula>
    </cfRule>
  </conditionalFormatting>
  <conditionalFormatting sqref="P87">
    <cfRule type="cellIs" dxfId="338" priority="339" operator="greaterThan">
      <formula>0</formula>
    </cfRule>
  </conditionalFormatting>
  <conditionalFormatting sqref="Q87">
    <cfRule type="cellIs" dxfId="337" priority="338" operator="lessThan">
      <formula>0</formula>
    </cfRule>
  </conditionalFormatting>
  <conditionalFormatting sqref="Q87">
    <cfRule type="cellIs" dxfId="336" priority="337" operator="greaterThan">
      <formula>0</formula>
    </cfRule>
  </conditionalFormatting>
  <conditionalFormatting sqref="R87">
    <cfRule type="cellIs" dxfId="335" priority="336" operator="lessThan">
      <formula>0</formula>
    </cfRule>
  </conditionalFormatting>
  <conditionalFormatting sqref="R87">
    <cfRule type="cellIs" dxfId="334" priority="335" operator="greaterThan">
      <formula>0</formula>
    </cfRule>
  </conditionalFormatting>
  <conditionalFormatting sqref="S87">
    <cfRule type="cellIs" dxfId="333" priority="334" operator="lessThan">
      <formula>0</formula>
    </cfRule>
  </conditionalFormatting>
  <conditionalFormatting sqref="S87">
    <cfRule type="cellIs" dxfId="332" priority="333" operator="greaterThan">
      <formula>0</formula>
    </cfRule>
  </conditionalFormatting>
  <conditionalFormatting sqref="T87">
    <cfRule type="cellIs" dxfId="331" priority="332" operator="lessThan">
      <formula>0</formula>
    </cfRule>
  </conditionalFormatting>
  <conditionalFormatting sqref="T87">
    <cfRule type="cellIs" dxfId="330" priority="331" operator="greaterThan">
      <formula>0</formula>
    </cfRule>
  </conditionalFormatting>
  <conditionalFormatting sqref="U87">
    <cfRule type="cellIs" dxfId="329" priority="330" operator="lessThan">
      <formula>0</formula>
    </cfRule>
  </conditionalFormatting>
  <conditionalFormatting sqref="U87">
    <cfRule type="cellIs" dxfId="328" priority="329" operator="greaterThan">
      <formula>0</formula>
    </cfRule>
  </conditionalFormatting>
  <conditionalFormatting sqref="V87">
    <cfRule type="cellIs" dxfId="327" priority="328" operator="lessThan">
      <formula>0</formula>
    </cfRule>
  </conditionalFormatting>
  <conditionalFormatting sqref="V87">
    <cfRule type="cellIs" dxfId="326" priority="327" operator="greaterThan">
      <formula>0</formula>
    </cfRule>
  </conditionalFormatting>
  <conditionalFormatting sqref="W87">
    <cfRule type="cellIs" dxfId="325" priority="326" operator="lessThan">
      <formula>0</formula>
    </cfRule>
  </conditionalFormatting>
  <conditionalFormatting sqref="W87">
    <cfRule type="cellIs" dxfId="324" priority="325" operator="greaterThan">
      <formula>0</formula>
    </cfRule>
  </conditionalFormatting>
  <conditionalFormatting sqref="X87">
    <cfRule type="cellIs" dxfId="323" priority="324" operator="lessThan">
      <formula>0</formula>
    </cfRule>
  </conditionalFormatting>
  <conditionalFormatting sqref="X87">
    <cfRule type="cellIs" dxfId="322" priority="323" operator="greaterThan">
      <formula>0</formula>
    </cfRule>
  </conditionalFormatting>
  <conditionalFormatting sqref="Y87">
    <cfRule type="cellIs" dxfId="321" priority="322" operator="lessThan">
      <formula>0</formula>
    </cfRule>
  </conditionalFormatting>
  <conditionalFormatting sqref="Y87">
    <cfRule type="cellIs" dxfId="320" priority="321" operator="greaterThan">
      <formula>0</formula>
    </cfRule>
  </conditionalFormatting>
  <conditionalFormatting sqref="Z87">
    <cfRule type="cellIs" dxfId="319" priority="320" operator="lessThan">
      <formula>0</formula>
    </cfRule>
  </conditionalFormatting>
  <conditionalFormatting sqref="Z87">
    <cfRule type="cellIs" dxfId="318" priority="319" operator="greaterThan">
      <formula>0</formula>
    </cfRule>
  </conditionalFormatting>
  <conditionalFormatting sqref="AA87">
    <cfRule type="cellIs" dxfId="317" priority="318" operator="lessThan">
      <formula>0</formula>
    </cfRule>
  </conditionalFormatting>
  <conditionalFormatting sqref="AA87">
    <cfRule type="cellIs" dxfId="316" priority="317" operator="greaterThan">
      <formula>0</formula>
    </cfRule>
  </conditionalFormatting>
  <conditionalFormatting sqref="AB87">
    <cfRule type="cellIs" dxfId="315" priority="316" operator="lessThan">
      <formula>0</formula>
    </cfRule>
  </conditionalFormatting>
  <conditionalFormatting sqref="AB87">
    <cfRule type="cellIs" dxfId="314" priority="315" operator="greaterThan">
      <formula>0</formula>
    </cfRule>
  </conditionalFormatting>
  <conditionalFormatting sqref="AC87">
    <cfRule type="cellIs" dxfId="313" priority="314" operator="lessThan">
      <formula>0</formula>
    </cfRule>
  </conditionalFormatting>
  <conditionalFormatting sqref="AC87">
    <cfRule type="cellIs" dxfId="312" priority="313" operator="greaterThan">
      <formula>0</formula>
    </cfRule>
  </conditionalFormatting>
  <conditionalFormatting sqref="AD87">
    <cfRule type="cellIs" dxfId="311" priority="312" operator="lessThan">
      <formula>0</formula>
    </cfRule>
  </conditionalFormatting>
  <conditionalFormatting sqref="AD87">
    <cfRule type="cellIs" dxfId="310" priority="311" operator="greaterThan">
      <formula>0</formula>
    </cfRule>
  </conditionalFormatting>
  <conditionalFormatting sqref="AE87">
    <cfRule type="cellIs" dxfId="309" priority="310" operator="lessThan">
      <formula>0</formula>
    </cfRule>
  </conditionalFormatting>
  <conditionalFormatting sqref="AE87">
    <cfRule type="cellIs" dxfId="308" priority="309" operator="greaterThan">
      <formula>0</formula>
    </cfRule>
  </conditionalFormatting>
  <conditionalFormatting sqref="AF87">
    <cfRule type="cellIs" dxfId="307" priority="308" operator="lessThan">
      <formula>0</formula>
    </cfRule>
  </conditionalFormatting>
  <conditionalFormatting sqref="AF87">
    <cfRule type="cellIs" dxfId="306" priority="307" operator="greaterThan">
      <formula>0</formula>
    </cfRule>
  </conditionalFormatting>
  <conditionalFormatting sqref="AG87">
    <cfRule type="cellIs" dxfId="305" priority="306" operator="lessThan">
      <formula>0</formula>
    </cfRule>
  </conditionalFormatting>
  <conditionalFormatting sqref="AG87">
    <cfRule type="cellIs" dxfId="304" priority="305" operator="greaterThan">
      <formula>0</formula>
    </cfRule>
  </conditionalFormatting>
  <conditionalFormatting sqref="AI87">
    <cfRule type="cellIs" dxfId="303" priority="304" operator="lessThan">
      <formula>0</formula>
    </cfRule>
  </conditionalFormatting>
  <conditionalFormatting sqref="AI87">
    <cfRule type="cellIs" dxfId="302" priority="303" operator="greaterThan">
      <formula>0</formula>
    </cfRule>
  </conditionalFormatting>
  <conditionalFormatting sqref="AJ87">
    <cfRule type="cellIs" dxfId="301" priority="302" operator="lessThan">
      <formula>0</formula>
    </cfRule>
  </conditionalFormatting>
  <conditionalFormatting sqref="AJ87">
    <cfRule type="cellIs" dxfId="300" priority="301" operator="greaterThan">
      <formula>0</formula>
    </cfRule>
  </conditionalFormatting>
  <conditionalFormatting sqref="AK87">
    <cfRule type="cellIs" dxfId="299" priority="300" operator="lessThan">
      <formula>0</formula>
    </cfRule>
  </conditionalFormatting>
  <conditionalFormatting sqref="AK87">
    <cfRule type="cellIs" dxfId="298" priority="299" operator="greaterThan">
      <formula>0</formula>
    </cfRule>
  </conditionalFormatting>
  <conditionalFormatting sqref="AL87">
    <cfRule type="cellIs" dxfId="297" priority="298" operator="lessThan">
      <formula>0</formula>
    </cfRule>
  </conditionalFormatting>
  <conditionalFormatting sqref="AL87">
    <cfRule type="cellIs" dxfId="296" priority="297" operator="greaterThan">
      <formula>0</formula>
    </cfRule>
  </conditionalFormatting>
  <conditionalFormatting sqref="AM87">
    <cfRule type="cellIs" dxfId="295" priority="296" operator="lessThan">
      <formula>0</formula>
    </cfRule>
  </conditionalFormatting>
  <conditionalFormatting sqref="AM87">
    <cfRule type="cellIs" dxfId="294" priority="295" operator="greaterThan">
      <formula>0</formula>
    </cfRule>
  </conditionalFormatting>
  <conditionalFormatting sqref="AN87">
    <cfRule type="cellIs" dxfId="293" priority="294" operator="lessThan">
      <formula>0</formula>
    </cfRule>
  </conditionalFormatting>
  <conditionalFormatting sqref="AN87">
    <cfRule type="cellIs" dxfId="292" priority="293" operator="greaterThan">
      <formula>0</formula>
    </cfRule>
  </conditionalFormatting>
  <conditionalFormatting sqref="AO87">
    <cfRule type="cellIs" dxfId="291" priority="292" operator="lessThan">
      <formula>0</formula>
    </cfRule>
  </conditionalFormatting>
  <conditionalFormatting sqref="AO87">
    <cfRule type="cellIs" dxfId="290" priority="291" operator="greaterThan">
      <formula>0</formula>
    </cfRule>
  </conditionalFormatting>
  <conditionalFormatting sqref="AP87">
    <cfRule type="cellIs" dxfId="289" priority="290" operator="lessThan">
      <formula>0</formula>
    </cfRule>
  </conditionalFormatting>
  <conditionalFormatting sqref="AP87">
    <cfRule type="cellIs" dxfId="288" priority="289" operator="greaterThan">
      <formula>0</formula>
    </cfRule>
  </conditionalFormatting>
  <conditionalFormatting sqref="AQ87">
    <cfRule type="cellIs" dxfId="287" priority="288" operator="lessThan">
      <formula>0</formula>
    </cfRule>
  </conditionalFormatting>
  <conditionalFormatting sqref="AQ87">
    <cfRule type="cellIs" dxfId="286" priority="287" operator="greaterThan">
      <formula>0</formula>
    </cfRule>
  </conditionalFormatting>
  <conditionalFormatting sqref="AR87">
    <cfRule type="cellIs" dxfId="285" priority="286" operator="lessThan">
      <formula>0</formula>
    </cfRule>
  </conditionalFormatting>
  <conditionalFormatting sqref="AR87">
    <cfRule type="cellIs" dxfId="284" priority="285" operator="greaterThan">
      <formula>0</formula>
    </cfRule>
  </conditionalFormatting>
  <conditionalFormatting sqref="AS87">
    <cfRule type="cellIs" dxfId="283" priority="284" operator="lessThan">
      <formula>0</formula>
    </cfRule>
  </conditionalFormatting>
  <conditionalFormatting sqref="AS87">
    <cfRule type="cellIs" dxfId="282" priority="283" operator="greaterThan">
      <formula>0</formula>
    </cfRule>
  </conditionalFormatting>
  <conditionalFormatting sqref="AT87">
    <cfRule type="cellIs" dxfId="281" priority="282" operator="lessThan">
      <formula>0</formula>
    </cfRule>
  </conditionalFormatting>
  <conditionalFormatting sqref="AT87">
    <cfRule type="cellIs" dxfId="280" priority="281" operator="greaterThan">
      <formula>0</formula>
    </cfRule>
  </conditionalFormatting>
  <conditionalFormatting sqref="AU87">
    <cfRule type="cellIs" dxfId="279" priority="280" operator="lessThan">
      <formula>0</formula>
    </cfRule>
  </conditionalFormatting>
  <conditionalFormatting sqref="AU87">
    <cfRule type="cellIs" dxfId="278" priority="279" operator="greaterThan">
      <formula>0</formula>
    </cfRule>
  </conditionalFormatting>
  <conditionalFormatting sqref="AV87">
    <cfRule type="cellIs" dxfId="277" priority="278" operator="lessThan">
      <formula>0</formula>
    </cfRule>
  </conditionalFormatting>
  <conditionalFormatting sqref="AV87">
    <cfRule type="cellIs" dxfId="276" priority="277" operator="greaterThan">
      <formula>0</formula>
    </cfRule>
  </conditionalFormatting>
  <conditionalFormatting sqref="AW87">
    <cfRule type="cellIs" dxfId="275" priority="276" operator="lessThan">
      <formula>0</formula>
    </cfRule>
  </conditionalFormatting>
  <conditionalFormatting sqref="AW87">
    <cfRule type="cellIs" dxfId="274" priority="275" operator="greaterThan">
      <formula>0</formula>
    </cfRule>
  </conditionalFormatting>
  <conditionalFormatting sqref="AX87">
    <cfRule type="cellIs" dxfId="273" priority="274" operator="lessThan">
      <formula>0</formula>
    </cfRule>
  </conditionalFormatting>
  <conditionalFormatting sqref="AX87">
    <cfRule type="cellIs" dxfId="272" priority="273" operator="greaterThan">
      <formula>0</formula>
    </cfRule>
  </conditionalFormatting>
  <conditionalFormatting sqref="AY87">
    <cfRule type="cellIs" dxfId="271" priority="272" operator="lessThan">
      <formula>0</formula>
    </cfRule>
  </conditionalFormatting>
  <conditionalFormatting sqref="AY87">
    <cfRule type="cellIs" dxfId="270" priority="271" operator="greaterThan">
      <formula>0</formula>
    </cfRule>
  </conditionalFormatting>
  <conditionalFormatting sqref="AZ87">
    <cfRule type="cellIs" dxfId="269" priority="270" operator="lessThan">
      <formula>0</formula>
    </cfRule>
  </conditionalFormatting>
  <conditionalFormatting sqref="AZ87">
    <cfRule type="cellIs" dxfId="268" priority="269" operator="greaterThan">
      <formula>0</formula>
    </cfRule>
  </conditionalFormatting>
  <conditionalFormatting sqref="BA87">
    <cfRule type="cellIs" dxfId="267" priority="268" operator="lessThan">
      <formula>0</formula>
    </cfRule>
  </conditionalFormatting>
  <conditionalFormatting sqref="BA87">
    <cfRule type="cellIs" dxfId="266" priority="267" operator="greaterThan">
      <formula>0</formula>
    </cfRule>
  </conditionalFormatting>
  <conditionalFormatting sqref="BB87">
    <cfRule type="cellIs" dxfId="265" priority="266" operator="lessThan">
      <formula>0</formula>
    </cfRule>
  </conditionalFormatting>
  <conditionalFormatting sqref="BB87">
    <cfRule type="cellIs" dxfId="264" priority="265" operator="greaterThan">
      <formula>0</formula>
    </cfRule>
  </conditionalFormatting>
  <conditionalFormatting sqref="BC87">
    <cfRule type="cellIs" dxfId="263" priority="264" operator="lessThan">
      <formula>0</formula>
    </cfRule>
  </conditionalFormatting>
  <conditionalFormatting sqref="BC87">
    <cfRule type="cellIs" dxfId="262" priority="263" operator="greaterThan">
      <formula>0</formula>
    </cfRule>
  </conditionalFormatting>
  <conditionalFormatting sqref="BD87">
    <cfRule type="cellIs" dxfId="261" priority="262" operator="lessThan">
      <formula>0</formula>
    </cfRule>
  </conditionalFormatting>
  <conditionalFormatting sqref="BD87">
    <cfRule type="cellIs" dxfId="260" priority="261" operator="greaterThan">
      <formula>0</formula>
    </cfRule>
  </conditionalFormatting>
  <conditionalFormatting sqref="BE87">
    <cfRule type="cellIs" dxfId="259" priority="260" operator="lessThan">
      <formula>0</formula>
    </cfRule>
  </conditionalFormatting>
  <conditionalFormatting sqref="BE87">
    <cfRule type="cellIs" dxfId="258" priority="259" operator="greaterThan">
      <formula>0</formula>
    </cfRule>
  </conditionalFormatting>
  <conditionalFormatting sqref="BF87">
    <cfRule type="cellIs" dxfId="257" priority="258" operator="lessThan">
      <formula>0</formula>
    </cfRule>
  </conditionalFormatting>
  <conditionalFormatting sqref="BF87">
    <cfRule type="cellIs" dxfId="256" priority="257" operator="greaterThan">
      <formula>0</formula>
    </cfRule>
  </conditionalFormatting>
  <conditionalFormatting sqref="BG87">
    <cfRule type="cellIs" dxfId="255" priority="256" operator="lessThan">
      <formula>0</formula>
    </cfRule>
  </conditionalFormatting>
  <conditionalFormatting sqref="BG87">
    <cfRule type="cellIs" dxfId="254" priority="255" operator="greaterThan">
      <formula>0</formula>
    </cfRule>
  </conditionalFormatting>
  <conditionalFormatting sqref="BH87">
    <cfRule type="cellIs" dxfId="253" priority="254" operator="lessThan">
      <formula>0</formula>
    </cfRule>
  </conditionalFormatting>
  <conditionalFormatting sqref="BH87">
    <cfRule type="cellIs" dxfId="252" priority="253" operator="greaterThan">
      <formula>0</formula>
    </cfRule>
  </conditionalFormatting>
  <conditionalFormatting sqref="BI87">
    <cfRule type="cellIs" dxfId="251" priority="252" operator="lessThan">
      <formula>0</formula>
    </cfRule>
  </conditionalFormatting>
  <conditionalFormatting sqref="BI87">
    <cfRule type="cellIs" dxfId="250" priority="251" operator="greaterThan">
      <formula>0</formula>
    </cfRule>
  </conditionalFormatting>
  <conditionalFormatting sqref="BJ87">
    <cfRule type="cellIs" dxfId="249" priority="250" operator="lessThan">
      <formula>0</formula>
    </cfRule>
  </conditionalFormatting>
  <conditionalFormatting sqref="BJ87">
    <cfRule type="cellIs" dxfId="248" priority="249" operator="greaterThan">
      <formula>0</formula>
    </cfRule>
  </conditionalFormatting>
  <conditionalFormatting sqref="BK87">
    <cfRule type="cellIs" dxfId="247" priority="248" operator="lessThan">
      <formula>0</formula>
    </cfRule>
  </conditionalFormatting>
  <conditionalFormatting sqref="BK87">
    <cfRule type="cellIs" dxfId="246" priority="247" operator="greaterThan">
      <formula>0</formula>
    </cfRule>
  </conditionalFormatting>
  <conditionalFormatting sqref="BL87">
    <cfRule type="cellIs" dxfId="245" priority="246" operator="lessThan">
      <formula>0</formula>
    </cfRule>
  </conditionalFormatting>
  <conditionalFormatting sqref="BL87">
    <cfRule type="cellIs" dxfId="244" priority="245" operator="greaterThan">
      <formula>0</formula>
    </cfRule>
  </conditionalFormatting>
  <conditionalFormatting sqref="BM87">
    <cfRule type="cellIs" dxfId="243" priority="244" operator="lessThan">
      <formula>0</formula>
    </cfRule>
  </conditionalFormatting>
  <conditionalFormatting sqref="BM87">
    <cfRule type="cellIs" dxfId="242" priority="243" operator="greaterThan">
      <formula>0</formula>
    </cfRule>
  </conditionalFormatting>
  <conditionalFormatting sqref="BN87">
    <cfRule type="cellIs" dxfId="241" priority="242" operator="lessThan">
      <formula>0</formula>
    </cfRule>
  </conditionalFormatting>
  <conditionalFormatting sqref="BN87">
    <cfRule type="cellIs" dxfId="240" priority="241" operator="greaterThan">
      <formula>0</formula>
    </cfRule>
  </conditionalFormatting>
  <conditionalFormatting sqref="BO87">
    <cfRule type="cellIs" dxfId="239" priority="240" operator="lessThan">
      <formula>0</formula>
    </cfRule>
  </conditionalFormatting>
  <conditionalFormatting sqref="BO87">
    <cfRule type="cellIs" dxfId="238" priority="239" operator="greaterThan">
      <formula>0</formula>
    </cfRule>
  </conditionalFormatting>
  <conditionalFormatting sqref="BP87">
    <cfRule type="cellIs" dxfId="237" priority="238" operator="lessThan">
      <formula>0</formula>
    </cfRule>
  </conditionalFormatting>
  <conditionalFormatting sqref="BP87">
    <cfRule type="cellIs" dxfId="236" priority="237" operator="greaterThan">
      <formula>0</formula>
    </cfRule>
  </conditionalFormatting>
  <conditionalFormatting sqref="BQ87">
    <cfRule type="cellIs" dxfId="235" priority="236" operator="lessThan">
      <formula>0</formula>
    </cfRule>
  </conditionalFormatting>
  <conditionalFormatting sqref="BQ87">
    <cfRule type="cellIs" dxfId="234" priority="235" operator="greaterThan">
      <formula>0</formula>
    </cfRule>
  </conditionalFormatting>
  <conditionalFormatting sqref="BR87">
    <cfRule type="cellIs" dxfId="233" priority="234" operator="lessThan">
      <formula>0</formula>
    </cfRule>
  </conditionalFormatting>
  <conditionalFormatting sqref="BR87">
    <cfRule type="cellIs" dxfId="232" priority="233" operator="greaterThan">
      <formula>0</formula>
    </cfRule>
  </conditionalFormatting>
  <conditionalFormatting sqref="BS87">
    <cfRule type="cellIs" dxfId="231" priority="232" operator="lessThan">
      <formula>0</formula>
    </cfRule>
  </conditionalFormatting>
  <conditionalFormatting sqref="BS87">
    <cfRule type="cellIs" dxfId="230" priority="231" operator="greaterThan">
      <formula>0</formula>
    </cfRule>
  </conditionalFormatting>
  <conditionalFormatting sqref="BT87">
    <cfRule type="cellIs" dxfId="229" priority="230" operator="lessThan">
      <formula>0</formula>
    </cfRule>
  </conditionalFormatting>
  <conditionalFormatting sqref="BT87">
    <cfRule type="cellIs" dxfId="228" priority="229" operator="greaterThan">
      <formula>0</formula>
    </cfRule>
  </conditionalFormatting>
  <conditionalFormatting sqref="BU87">
    <cfRule type="cellIs" dxfId="227" priority="228" operator="lessThan">
      <formula>0</formula>
    </cfRule>
  </conditionalFormatting>
  <conditionalFormatting sqref="BU87">
    <cfRule type="cellIs" dxfId="226" priority="227" operator="greaterThan">
      <formula>0</formula>
    </cfRule>
  </conditionalFormatting>
  <conditionalFormatting sqref="BV87">
    <cfRule type="cellIs" dxfId="225" priority="226" operator="lessThan">
      <formula>0</formula>
    </cfRule>
  </conditionalFormatting>
  <conditionalFormatting sqref="BV87">
    <cfRule type="cellIs" dxfId="224" priority="225" operator="greaterThan">
      <formula>0</formula>
    </cfRule>
  </conditionalFormatting>
  <conditionalFormatting sqref="BW87">
    <cfRule type="cellIs" dxfId="223" priority="224" operator="lessThan">
      <formula>0</formula>
    </cfRule>
  </conditionalFormatting>
  <conditionalFormatting sqref="BW87">
    <cfRule type="cellIs" dxfId="222" priority="223" operator="greaterThan">
      <formula>0</formula>
    </cfRule>
  </conditionalFormatting>
  <conditionalFormatting sqref="BX87">
    <cfRule type="cellIs" dxfId="221" priority="222" operator="lessThan">
      <formula>0</formula>
    </cfRule>
  </conditionalFormatting>
  <conditionalFormatting sqref="BX87">
    <cfRule type="cellIs" dxfId="220" priority="221" operator="greaterThan">
      <formula>0</formula>
    </cfRule>
  </conditionalFormatting>
  <conditionalFormatting sqref="BY87">
    <cfRule type="cellIs" dxfId="219" priority="220" operator="lessThan">
      <formula>0</formula>
    </cfRule>
  </conditionalFormatting>
  <conditionalFormatting sqref="BY87">
    <cfRule type="cellIs" dxfId="218" priority="219" operator="greaterThan">
      <formula>0</formula>
    </cfRule>
  </conditionalFormatting>
  <conditionalFormatting sqref="BZ87">
    <cfRule type="cellIs" dxfId="217" priority="218" operator="lessThan">
      <formula>0</formula>
    </cfRule>
  </conditionalFormatting>
  <conditionalFormatting sqref="BZ87">
    <cfRule type="cellIs" dxfId="216" priority="217" operator="greaterThan">
      <formula>0</formula>
    </cfRule>
  </conditionalFormatting>
  <conditionalFormatting sqref="CA87">
    <cfRule type="cellIs" dxfId="215" priority="216" operator="lessThan">
      <formula>0</formula>
    </cfRule>
  </conditionalFormatting>
  <conditionalFormatting sqref="CA87">
    <cfRule type="cellIs" dxfId="214" priority="215" operator="greaterThan">
      <formula>0</formula>
    </cfRule>
  </conditionalFormatting>
  <conditionalFormatting sqref="CB87">
    <cfRule type="cellIs" dxfId="213" priority="214" operator="lessThan">
      <formula>0</formula>
    </cfRule>
  </conditionalFormatting>
  <conditionalFormatting sqref="CB87">
    <cfRule type="cellIs" dxfId="212" priority="213" operator="greaterThan">
      <formula>0</formula>
    </cfRule>
  </conditionalFormatting>
  <conditionalFormatting sqref="CC87">
    <cfRule type="cellIs" dxfId="211" priority="212" operator="lessThan">
      <formula>0</formula>
    </cfRule>
  </conditionalFormatting>
  <conditionalFormatting sqref="CC87">
    <cfRule type="cellIs" dxfId="210" priority="211" operator="greaterThan">
      <formula>0</formula>
    </cfRule>
  </conditionalFormatting>
  <conditionalFormatting sqref="CD87">
    <cfRule type="cellIs" dxfId="209" priority="210" operator="lessThan">
      <formula>0</formula>
    </cfRule>
  </conditionalFormatting>
  <conditionalFormatting sqref="CD87">
    <cfRule type="cellIs" dxfId="208" priority="209" operator="greaterThan">
      <formula>0</formula>
    </cfRule>
  </conditionalFormatting>
  <conditionalFormatting sqref="CE87">
    <cfRule type="cellIs" dxfId="207" priority="208" operator="lessThan">
      <formula>0</formula>
    </cfRule>
  </conditionalFormatting>
  <conditionalFormatting sqref="CE87">
    <cfRule type="cellIs" dxfId="206" priority="207" operator="greaterThan">
      <formula>0</formula>
    </cfRule>
  </conditionalFormatting>
  <conditionalFormatting sqref="CF87">
    <cfRule type="cellIs" dxfId="205" priority="206" operator="lessThan">
      <formula>0</formula>
    </cfRule>
  </conditionalFormatting>
  <conditionalFormatting sqref="CF87">
    <cfRule type="cellIs" dxfId="204" priority="205" operator="greaterThan">
      <formula>0</formula>
    </cfRule>
  </conditionalFormatting>
  <conditionalFormatting sqref="CG87">
    <cfRule type="cellIs" dxfId="203" priority="204" operator="lessThan">
      <formula>0</formula>
    </cfRule>
  </conditionalFormatting>
  <conditionalFormatting sqref="CG87">
    <cfRule type="cellIs" dxfId="202" priority="203" operator="greaterThan">
      <formula>0</formula>
    </cfRule>
  </conditionalFormatting>
  <conditionalFormatting sqref="CH87">
    <cfRule type="cellIs" dxfId="201" priority="202" operator="lessThan">
      <formula>0</formula>
    </cfRule>
  </conditionalFormatting>
  <conditionalFormatting sqref="CH87">
    <cfRule type="cellIs" dxfId="200" priority="201" operator="greaterThan">
      <formula>0</formula>
    </cfRule>
  </conditionalFormatting>
  <conditionalFormatting sqref="CI87">
    <cfRule type="cellIs" dxfId="199" priority="200" operator="lessThan">
      <formula>0</formula>
    </cfRule>
  </conditionalFormatting>
  <conditionalFormatting sqref="CI87">
    <cfRule type="cellIs" dxfId="198" priority="199" operator="greaterThan">
      <formula>0</formula>
    </cfRule>
  </conditionalFormatting>
  <conditionalFormatting sqref="CK87">
    <cfRule type="cellIs" dxfId="197" priority="198" operator="lessThan">
      <formula>0</formula>
    </cfRule>
  </conditionalFormatting>
  <conditionalFormatting sqref="CK87">
    <cfRule type="cellIs" dxfId="196" priority="197" operator="greaterThan">
      <formula>0</formula>
    </cfRule>
  </conditionalFormatting>
  <conditionalFormatting sqref="CL87">
    <cfRule type="cellIs" dxfId="195" priority="196" operator="lessThan">
      <formula>0</formula>
    </cfRule>
  </conditionalFormatting>
  <conditionalFormatting sqref="CL87">
    <cfRule type="cellIs" dxfId="194" priority="195" operator="greaterThan">
      <formula>0</formula>
    </cfRule>
  </conditionalFormatting>
  <conditionalFormatting sqref="CM87">
    <cfRule type="cellIs" dxfId="193" priority="194" operator="lessThan">
      <formula>0</formula>
    </cfRule>
  </conditionalFormatting>
  <conditionalFormatting sqref="CM87">
    <cfRule type="cellIs" dxfId="192" priority="193" operator="greaterThan">
      <formula>0</formula>
    </cfRule>
  </conditionalFormatting>
  <conditionalFormatting sqref="CN87">
    <cfRule type="cellIs" dxfId="191" priority="192" operator="lessThan">
      <formula>0</formula>
    </cfRule>
  </conditionalFormatting>
  <conditionalFormatting sqref="CN87">
    <cfRule type="cellIs" dxfId="190" priority="191" operator="greaterThan">
      <formula>0</formula>
    </cfRule>
  </conditionalFormatting>
  <conditionalFormatting sqref="CO87">
    <cfRule type="cellIs" dxfId="189" priority="190" operator="lessThan">
      <formula>0</formula>
    </cfRule>
  </conditionalFormatting>
  <conditionalFormatting sqref="CO87">
    <cfRule type="cellIs" dxfId="188" priority="189" operator="greaterThan">
      <formula>0</formula>
    </cfRule>
  </conditionalFormatting>
  <conditionalFormatting sqref="CP87">
    <cfRule type="cellIs" dxfId="187" priority="188" operator="lessThan">
      <formula>0</formula>
    </cfRule>
  </conditionalFormatting>
  <conditionalFormatting sqref="CP87">
    <cfRule type="cellIs" dxfId="186" priority="187" operator="greaterThan">
      <formula>0</formula>
    </cfRule>
  </conditionalFormatting>
  <conditionalFormatting sqref="CQ87">
    <cfRule type="cellIs" dxfId="185" priority="186" operator="lessThan">
      <formula>0</formula>
    </cfRule>
  </conditionalFormatting>
  <conditionalFormatting sqref="CQ87">
    <cfRule type="cellIs" dxfId="184" priority="185" operator="greaterThan">
      <formula>0</formula>
    </cfRule>
  </conditionalFormatting>
  <conditionalFormatting sqref="CR87">
    <cfRule type="cellIs" dxfId="183" priority="184" operator="lessThan">
      <formula>0</formula>
    </cfRule>
  </conditionalFormatting>
  <conditionalFormatting sqref="CR87">
    <cfRule type="cellIs" dxfId="182" priority="183" operator="greaterThan">
      <formula>0</formula>
    </cfRule>
  </conditionalFormatting>
  <conditionalFormatting sqref="CS87">
    <cfRule type="cellIs" dxfId="181" priority="182" operator="lessThan">
      <formula>0</formula>
    </cfRule>
  </conditionalFormatting>
  <conditionalFormatting sqref="CS87">
    <cfRule type="cellIs" dxfId="180" priority="181" operator="greaterThan">
      <formula>0</formula>
    </cfRule>
  </conditionalFormatting>
  <conditionalFormatting sqref="CT87">
    <cfRule type="cellIs" dxfId="179" priority="180" operator="lessThan">
      <formula>0</formula>
    </cfRule>
  </conditionalFormatting>
  <conditionalFormatting sqref="CT87">
    <cfRule type="cellIs" dxfId="178" priority="179" operator="greaterThan">
      <formula>0</formula>
    </cfRule>
  </conditionalFormatting>
  <conditionalFormatting sqref="CU87">
    <cfRule type="cellIs" dxfId="177" priority="178" operator="lessThan">
      <formula>0</formula>
    </cfRule>
  </conditionalFormatting>
  <conditionalFormatting sqref="CU87">
    <cfRule type="cellIs" dxfId="176" priority="177" operator="greaterThan">
      <formula>0</formula>
    </cfRule>
  </conditionalFormatting>
  <conditionalFormatting sqref="CV87">
    <cfRule type="cellIs" dxfId="175" priority="176" operator="lessThan">
      <formula>0</formula>
    </cfRule>
  </conditionalFormatting>
  <conditionalFormatting sqref="CV87">
    <cfRule type="cellIs" dxfId="174" priority="175" operator="greaterThan">
      <formula>0</formula>
    </cfRule>
  </conditionalFormatting>
  <conditionalFormatting sqref="CW87">
    <cfRule type="cellIs" dxfId="173" priority="174" operator="lessThan">
      <formula>0</formula>
    </cfRule>
  </conditionalFormatting>
  <conditionalFormatting sqref="CW87">
    <cfRule type="cellIs" dxfId="172" priority="173" operator="greaterThan">
      <formula>0</formula>
    </cfRule>
  </conditionalFormatting>
  <conditionalFormatting sqref="CX87">
    <cfRule type="cellIs" dxfId="171" priority="172" operator="lessThan">
      <formula>0</formula>
    </cfRule>
  </conditionalFormatting>
  <conditionalFormatting sqref="CX87">
    <cfRule type="cellIs" dxfId="170" priority="171" operator="greaterThan">
      <formula>0</formula>
    </cfRule>
  </conditionalFormatting>
  <conditionalFormatting sqref="CY87">
    <cfRule type="cellIs" dxfId="169" priority="170" operator="lessThan">
      <formula>0</formula>
    </cfRule>
  </conditionalFormatting>
  <conditionalFormatting sqref="CY87">
    <cfRule type="cellIs" dxfId="168" priority="169" operator="greaterThan">
      <formula>0</formula>
    </cfRule>
  </conditionalFormatting>
  <conditionalFormatting sqref="CZ87">
    <cfRule type="cellIs" dxfId="167" priority="168" operator="lessThan">
      <formula>0</formula>
    </cfRule>
  </conditionalFormatting>
  <conditionalFormatting sqref="CZ87">
    <cfRule type="cellIs" dxfId="166" priority="167" operator="greaterThan">
      <formula>0</formula>
    </cfRule>
  </conditionalFormatting>
  <conditionalFormatting sqref="DA87">
    <cfRule type="cellIs" dxfId="165" priority="166" operator="lessThan">
      <formula>0</formula>
    </cfRule>
  </conditionalFormatting>
  <conditionalFormatting sqref="DA87">
    <cfRule type="cellIs" dxfId="164" priority="165" operator="greaterThan">
      <formula>0</formula>
    </cfRule>
  </conditionalFormatting>
  <conditionalFormatting sqref="DB87">
    <cfRule type="cellIs" dxfId="163" priority="164" operator="lessThan">
      <formula>0</formula>
    </cfRule>
  </conditionalFormatting>
  <conditionalFormatting sqref="DB87">
    <cfRule type="cellIs" dxfId="162" priority="163" operator="greaterThan">
      <formula>0</formula>
    </cfRule>
  </conditionalFormatting>
  <conditionalFormatting sqref="DC87">
    <cfRule type="cellIs" dxfId="161" priority="162" operator="lessThan">
      <formula>0</formula>
    </cfRule>
  </conditionalFormatting>
  <conditionalFormatting sqref="DC87">
    <cfRule type="cellIs" dxfId="160" priority="161" operator="greaterThan">
      <formula>0</formula>
    </cfRule>
  </conditionalFormatting>
  <conditionalFormatting sqref="DD87">
    <cfRule type="cellIs" dxfId="159" priority="160" operator="lessThan">
      <formula>0</formula>
    </cfRule>
  </conditionalFormatting>
  <conditionalFormatting sqref="DD87">
    <cfRule type="cellIs" dxfId="158" priority="159" operator="greaterThan">
      <formula>0</formula>
    </cfRule>
  </conditionalFormatting>
  <conditionalFormatting sqref="DE87">
    <cfRule type="cellIs" dxfId="157" priority="158" operator="lessThan">
      <formula>0</formula>
    </cfRule>
  </conditionalFormatting>
  <conditionalFormatting sqref="DE87">
    <cfRule type="cellIs" dxfId="156" priority="157" operator="greaterThan">
      <formula>0</formula>
    </cfRule>
  </conditionalFormatting>
  <conditionalFormatting sqref="DF87">
    <cfRule type="cellIs" dxfId="155" priority="156" operator="lessThan">
      <formula>0</formula>
    </cfRule>
  </conditionalFormatting>
  <conditionalFormatting sqref="DF87">
    <cfRule type="cellIs" dxfId="154" priority="155" operator="greaterThan">
      <formula>0</formula>
    </cfRule>
  </conditionalFormatting>
  <conditionalFormatting sqref="DG87">
    <cfRule type="cellIs" dxfId="153" priority="154" operator="lessThan">
      <formula>0</formula>
    </cfRule>
  </conditionalFormatting>
  <conditionalFormatting sqref="DG87">
    <cfRule type="cellIs" dxfId="152" priority="153" operator="greaterThan">
      <formula>0</formula>
    </cfRule>
  </conditionalFormatting>
  <conditionalFormatting sqref="DH87">
    <cfRule type="cellIs" dxfId="151" priority="152" operator="lessThan">
      <formula>0</formula>
    </cfRule>
  </conditionalFormatting>
  <conditionalFormatting sqref="DH87">
    <cfRule type="cellIs" dxfId="150" priority="151" operator="greaterThan">
      <formula>0</formula>
    </cfRule>
  </conditionalFormatting>
  <conditionalFormatting sqref="DI87">
    <cfRule type="cellIs" dxfId="149" priority="150" operator="lessThan">
      <formula>0</formula>
    </cfRule>
  </conditionalFormatting>
  <conditionalFormatting sqref="DI87">
    <cfRule type="cellIs" dxfId="148" priority="149" operator="greaterThan">
      <formula>0</formula>
    </cfRule>
  </conditionalFormatting>
  <conditionalFormatting sqref="DJ87">
    <cfRule type="cellIs" dxfId="147" priority="148" operator="lessThan">
      <formula>0</formula>
    </cfRule>
  </conditionalFormatting>
  <conditionalFormatting sqref="DJ87">
    <cfRule type="cellIs" dxfId="146" priority="147" operator="greaterThan">
      <formula>0</formula>
    </cfRule>
  </conditionalFormatting>
  <conditionalFormatting sqref="DK87">
    <cfRule type="cellIs" dxfId="145" priority="146" operator="lessThan">
      <formula>0</formula>
    </cfRule>
  </conditionalFormatting>
  <conditionalFormatting sqref="DK87">
    <cfRule type="cellIs" dxfId="144" priority="145" operator="greaterThan">
      <formula>0</formula>
    </cfRule>
  </conditionalFormatting>
  <conditionalFormatting sqref="DL87">
    <cfRule type="cellIs" dxfId="143" priority="144" operator="lessThan">
      <formula>0</formula>
    </cfRule>
  </conditionalFormatting>
  <conditionalFormatting sqref="DL87">
    <cfRule type="cellIs" dxfId="142" priority="143" operator="greaterThan">
      <formula>0</formula>
    </cfRule>
  </conditionalFormatting>
  <conditionalFormatting sqref="DM87">
    <cfRule type="cellIs" dxfId="141" priority="142" operator="lessThan">
      <formula>0</formula>
    </cfRule>
  </conditionalFormatting>
  <conditionalFormatting sqref="DM87">
    <cfRule type="cellIs" dxfId="140" priority="141" operator="greaterThan">
      <formula>0</formula>
    </cfRule>
  </conditionalFormatting>
  <conditionalFormatting sqref="DN87">
    <cfRule type="cellIs" dxfId="139" priority="140" operator="lessThan">
      <formula>0</formula>
    </cfRule>
  </conditionalFormatting>
  <conditionalFormatting sqref="DN87">
    <cfRule type="cellIs" dxfId="138" priority="139" operator="greaterThan">
      <formula>0</formula>
    </cfRule>
  </conditionalFormatting>
  <conditionalFormatting sqref="DO87">
    <cfRule type="cellIs" dxfId="137" priority="138" operator="lessThan">
      <formula>0</formula>
    </cfRule>
  </conditionalFormatting>
  <conditionalFormatting sqref="DO87">
    <cfRule type="cellIs" dxfId="136" priority="137" operator="greaterThan">
      <formula>0</formula>
    </cfRule>
  </conditionalFormatting>
  <conditionalFormatting sqref="DP87">
    <cfRule type="cellIs" dxfId="135" priority="136" operator="lessThan">
      <formula>0</formula>
    </cfRule>
  </conditionalFormatting>
  <conditionalFormatting sqref="DP87">
    <cfRule type="cellIs" dxfId="134" priority="135" operator="greaterThan">
      <formula>0</formula>
    </cfRule>
  </conditionalFormatting>
  <conditionalFormatting sqref="DQ87">
    <cfRule type="cellIs" dxfId="133" priority="134" operator="lessThan">
      <formula>0</formula>
    </cfRule>
  </conditionalFormatting>
  <conditionalFormatting sqref="DQ87">
    <cfRule type="cellIs" dxfId="132" priority="133" operator="greaterThan">
      <formula>0</formula>
    </cfRule>
  </conditionalFormatting>
  <conditionalFormatting sqref="DS87">
    <cfRule type="cellIs" dxfId="131" priority="132" operator="lessThan">
      <formula>0</formula>
    </cfRule>
  </conditionalFormatting>
  <conditionalFormatting sqref="DS87">
    <cfRule type="cellIs" dxfId="130" priority="131" operator="greaterThan">
      <formula>0</formula>
    </cfRule>
  </conditionalFormatting>
  <conditionalFormatting sqref="DT87">
    <cfRule type="cellIs" dxfId="129" priority="130" operator="lessThan">
      <formula>0</formula>
    </cfRule>
  </conditionalFormatting>
  <conditionalFormatting sqref="DT87">
    <cfRule type="cellIs" dxfId="128" priority="129" operator="greaterThan">
      <formula>0</formula>
    </cfRule>
  </conditionalFormatting>
  <conditionalFormatting sqref="DU87">
    <cfRule type="cellIs" dxfId="127" priority="128" operator="lessThan">
      <formula>0</formula>
    </cfRule>
  </conditionalFormatting>
  <conditionalFormatting sqref="DU87">
    <cfRule type="cellIs" dxfId="126" priority="127" operator="greaterThan">
      <formula>0</formula>
    </cfRule>
  </conditionalFormatting>
  <conditionalFormatting sqref="DV87">
    <cfRule type="cellIs" dxfId="125" priority="126" operator="lessThan">
      <formula>0</formula>
    </cfRule>
  </conditionalFormatting>
  <conditionalFormatting sqref="DV87">
    <cfRule type="cellIs" dxfId="124" priority="125" operator="greaterThan">
      <formula>0</formula>
    </cfRule>
  </conditionalFormatting>
  <conditionalFormatting sqref="DW87">
    <cfRule type="cellIs" dxfId="123" priority="124" operator="lessThan">
      <formula>0</formula>
    </cfRule>
  </conditionalFormatting>
  <conditionalFormatting sqref="DW87">
    <cfRule type="cellIs" dxfId="122" priority="123" operator="greaterThan">
      <formula>0</formula>
    </cfRule>
  </conditionalFormatting>
  <conditionalFormatting sqref="DX87">
    <cfRule type="cellIs" dxfId="121" priority="122" operator="lessThan">
      <formula>0</formula>
    </cfRule>
  </conditionalFormatting>
  <conditionalFormatting sqref="DX87">
    <cfRule type="cellIs" dxfId="120" priority="121" operator="greaterThan">
      <formula>0</formula>
    </cfRule>
  </conditionalFormatting>
  <conditionalFormatting sqref="DY87">
    <cfRule type="cellIs" dxfId="119" priority="120" operator="lessThan">
      <formula>0</formula>
    </cfRule>
  </conditionalFormatting>
  <conditionalFormatting sqref="DY87">
    <cfRule type="cellIs" dxfId="118" priority="119" operator="greaterThan">
      <formula>0</formula>
    </cfRule>
  </conditionalFormatting>
  <conditionalFormatting sqref="DZ87">
    <cfRule type="cellIs" dxfId="117" priority="118" operator="lessThan">
      <formula>0</formula>
    </cfRule>
  </conditionalFormatting>
  <conditionalFormatting sqref="DZ87">
    <cfRule type="cellIs" dxfId="116" priority="117" operator="greaterThan">
      <formula>0</formula>
    </cfRule>
  </conditionalFormatting>
  <conditionalFormatting sqref="EA87">
    <cfRule type="cellIs" dxfId="115" priority="116" operator="lessThan">
      <formula>0</formula>
    </cfRule>
  </conditionalFormatting>
  <conditionalFormatting sqref="EA87">
    <cfRule type="cellIs" dxfId="114" priority="115" operator="greaterThan">
      <formula>0</formula>
    </cfRule>
  </conditionalFormatting>
  <conditionalFormatting sqref="EB87">
    <cfRule type="cellIs" dxfId="113" priority="114" operator="lessThan">
      <formula>0</formula>
    </cfRule>
  </conditionalFormatting>
  <conditionalFormatting sqref="EB87">
    <cfRule type="cellIs" dxfId="112" priority="113" operator="greaterThan">
      <formula>0</formula>
    </cfRule>
  </conditionalFormatting>
  <conditionalFormatting sqref="EC87">
    <cfRule type="cellIs" dxfId="111" priority="112" operator="lessThan">
      <formula>0</formula>
    </cfRule>
  </conditionalFormatting>
  <conditionalFormatting sqref="EC87">
    <cfRule type="cellIs" dxfId="110" priority="111" operator="greaterThan">
      <formula>0</formula>
    </cfRule>
  </conditionalFormatting>
  <conditionalFormatting sqref="ED87">
    <cfRule type="cellIs" dxfId="109" priority="110" operator="lessThan">
      <formula>0</formula>
    </cfRule>
  </conditionalFormatting>
  <conditionalFormatting sqref="ED87">
    <cfRule type="cellIs" dxfId="108" priority="109" operator="greaterThan">
      <formula>0</formula>
    </cfRule>
  </conditionalFormatting>
  <conditionalFormatting sqref="EE87">
    <cfRule type="cellIs" dxfId="107" priority="108" operator="lessThan">
      <formula>0</formula>
    </cfRule>
  </conditionalFormatting>
  <conditionalFormatting sqref="EE87">
    <cfRule type="cellIs" dxfId="106" priority="107" operator="greaterThan">
      <formula>0</formula>
    </cfRule>
  </conditionalFormatting>
  <conditionalFormatting sqref="EF87">
    <cfRule type="cellIs" dxfId="105" priority="106" operator="lessThan">
      <formula>0</formula>
    </cfRule>
  </conditionalFormatting>
  <conditionalFormatting sqref="EF87">
    <cfRule type="cellIs" dxfId="104" priority="105" operator="greaterThan">
      <formula>0</formula>
    </cfRule>
  </conditionalFormatting>
  <conditionalFormatting sqref="EG87">
    <cfRule type="cellIs" dxfId="103" priority="104" operator="lessThan">
      <formula>0</formula>
    </cfRule>
  </conditionalFormatting>
  <conditionalFormatting sqref="EG87">
    <cfRule type="cellIs" dxfId="102" priority="103" operator="greaterThan">
      <formula>0</formula>
    </cfRule>
  </conditionalFormatting>
  <conditionalFormatting sqref="EH87">
    <cfRule type="cellIs" dxfId="101" priority="102" operator="lessThan">
      <formula>0</formula>
    </cfRule>
  </conditionalFormatting>
  <conditionalFormatting sqref="EH87">
    <cfRule type="cellIs" dxfId="100" priority="101" operator="greaterThan">
      <formula>0</formula>
    </cfRule>
  </conditionalFormatting>
  <conditionalFormatting sqref="EI87">
    <cfRule type="cellIs" dxfId="99" priority="100" operator="lessThan">
      <formula>0</formula>
    </cfRule>
  </conditionalFormatting>
  <conditionalFormatting sqref="EI87">
    <cfRule type="cellIs" dxfId="98" priority="99" operator="greaterThan">
      <formula>0</formula>
    </cfRule>
  </conditionalFormatting>
  <conditionalFormatting sqref="EJ87">
    <cfRule type="cellIs" dxfId="97" priority="98" operator="lessThan">
      <formula>0</formula>
    </cfRule>
  </conditionalFormatting>
  <conditionalFormatting sqref="EJ87">
    <cfRule type="cellIs" dxfId="96" priority="97" operator="greaterThan">
      <formula>0</formula>
    </cfRule>
  </conditionalFormatting>
  <conditionalFormatting sqref="EK87">
    <cfRule type="cellIs" dxfId="95" priority="96" operator="lessThan">
      <formula>0</formula>
    </cfRule>
  </conditionalFormatting>
  <conditionalFormatting sqref="EK87">
    <cfRule type="cellIs" dxfId="94" priority="95" operator="greaterThan">
      <formula>0</formula>
    </cfRule>
  </conditionalFormatting>
  <conditionalFormatting sqref="EL87">
    <cfRule type="cellIs" dxfId="93" priority="94" operator="lessThan">
      <formula>0</formula>
    </cfRule>
  </conditionalFormatting>
  <conditionalFormatting sqref="EL87">
    <cfRule type="cellIs" dxfId="92" priority="93" operator="greaterThan">
      <formula>0</formula>
    </cfRule>
  </conditionalFormatting>
  <conditionalFormatting sqref="EM87">
    <cfRule type="cellIs" dxfId="91" priority="92" operator="lessThan">
      <formula>0</formula>
    </cfRule>
  </conditionalFormatting>
  <conditionalFormatting sqref="EM87">
    <cfRule type="cellIs" dxfId="90" priority="91" operator="greaterThan">
      <formula>0</formula>
    </cfRule>
  </conditionalFormatting>
  <conditionalFormatting sqref="EN87">
    <cfRule type="cellIs" dxfId="89" priority="90" operator="lessThan">
      <formula>0</formula>
    </cfRule>
  </conditionalFormatting>
  <conditionalFormatting sqref="EN87">
    <cfRule type="cellIs" dxfId="88" priority="89" operator="greaterThan">
      <formula>0</formula>
    </cfRule>
  </conditionalFormatting>
  <conditionalFormatting sqref="EO87">
    <cfRule type="cellIs" dxfId="87" priority="88" operator="lessThan">
      <formula>0</formula>
    </cfRule>
  </conditionalFormatting>
  <conditionalFormatting sqref="EO87">
    <cfRule type="cellIs" dxfId="86" priority="87" operator="greaterThan">
      <formula>0</formula>
    </cfRule>
  </conditionalFormatting>
  <conditionalFormatting sqref="EP87">
    <cfRule type="cellIs" dxfId="85" priority="86" operator="lessThan">
      <formula>0</formula>
    </cfRule>
  </conditionalFormatting>
  <conditionalFormatting sqref="EP87">
    <cfRule type="cellIs" dxfId="84" priority="85" operator="greaterThan">
      <formula>0</formula>
    </cfRule>
  </conditionalFormatting>
  <conditionalFormatting sqref="EQ87">
    <cfRule type="cellIs" dxfId="83" priority="84" operator="lessThan">
      <formula>0</formula>
    </cfRule>
  </conditionalFormatting>
  <conditionalFormatting sqref="EQ87">
    <cfRule type="cellIs" dxfId="82" priority="83" operator="greaterThan">
      <formula>0</formula>
    </cfRule>
  </conditionalFormatting>
  <conditionalFormatting sqref="ER87">
    <cfRule type="cellIs" dxfId="81" priority="82" operator="lessThan">
      <formula>0</formula>
    </cfRule>
  </conditionalFormatting>
  <conditionalFormatting sqref="ER87">
    <cfRule type="cellIs" dxfId="80" priority="81" operator="greaterThan">
      <formula>0</formula>
    </cfRule>
  </conditionalFormatting>
  <conditionalFormatting sqref="ES87">
    <cfRule type="cellIs" dxfId="79" priority="80" operator="lessThan">
      <formula>0</formula>
    </cfRule>
  </conditionalFormatting>
  <conditionalFormatting sqref="ES87">
    <cfRule type="cellIs" dxfId="78" priority="79" operator="greaterThan">
      <formula>0</formula>
    </cfRule>
  </conditionalFormatting>
  <conditionalFormatting sqref="ET87">
    <cfRule type="cellIs" dxfId="77" priority="78" operator="lessThan">
      <formula>0</formula>
    </cfRule>
  </conditionalFormatting>
  <conditionalFormatting sqref="ET87">
    <cfRule type="cellIs" dxfId="76" priority="77" operator="greaterThan">
      <formula>0</formula>
    </cfRule>
  </conditionalFormatting>
  <conditionalFormatting sqref="EU87">
    <cfRule type="cellIs" dxfId="75" priority="76" operator="lessThan">
      <formula>0</formula>
    </cfRule>
  </conditionalFormatting>
  <conditionalFormatting sqref="EU87">
    <cfRule type="cellIs" dxfId="74" priority="75" operator="greaterThan">
      <formula>0</formula>
    </cfRule>
  </conditionalFormatting>
  <conditionalFormatting sqref="EV87">
    <cfRule type="cellIs" dxfId="73" priority="74" operator="lessThan">
      <formula>0</formula>
    </cfRule>
  </conditionalFormatting>
  <conditionalFormatting sqref="EV87">
    <cfRule type="cellIs" dxfId="72" priority="73" operator="greaterThan">
      <formula>0</formula>
    </cfRule>
  </conditionalFormatting>
  <conditionalFormatting sqref="EW87">
    <cfRule type="cellIs" dxfId="71" priority="72" operator="lessThan">
      <formula>0</formula>
    </cfRule>
  </conditionalFormatting>
  <conditionalFormatting sqref="EW87">
    <cfRule type="cellIs" dxfId="70" priority="71" operator="greaterThan">
      <formula>0</formula>
    </cfRule>
  </conditionalFormatting>
  <conditionalFormatting sqref="EX87">
    <cfRule type="cellIs" dxfId="69" priority="70" operator="lessThan">
      <formula>0</formula>
    </cfRule>
  </conditionalFormatting>
  <conditionalFormatting sqref="EX87">
    <cfRule type="cellIs" dxfId="68" priority="69" operator="greaterThan">
      <formula>0</formula>
    </cfRule>
  </conditionalFormatting>
  <conditionalFormatting sqref="EY87">
    <cfRule type="cellIs" dxfId="67" priority="68" operator="lessThan">
      <formula>0</formula>
    </cfRule>
  </conditionalFormatting>
  <conditionalFormatting sqref="EY87">
    <cfRule type="cellIs" dxfId="66" priority="67" operator="greaterThan">
      <formula>0</formula>
    </cfRule>
  </conditionalFormatting>
  <conditionalFormatting sqref="EZ87">
    <cfRule type="cellIs" dxfId="65" priority="66" operator="lessThan">
      <formula>0</formula>
    </cfRule>
  </conditionalFormatting>
  <conditionalFormatting sqref="EZ87">
    <cfRule type="cellIs" dxfId="64" priority="65" operator="greaterThan">
      <formula>0</formula>
    </cfRule>
  </conditionalFormatting>
  <conditionalFormatting sqref="FA87">
    <cfRule type="cellIs" dxfId="63" priority="64" operator="lessThan">
      <formula>0</formula>
    </cfRule>
  </conditionalFormatting>
  <conditionalFormatting sqref="FA87">
    <cfRule type="cellIs" dxfId="62" priority="63" operator="greaterThan">
      <formula>0</formula>
    </cfRule>
  </conditionalFormatting>
  <conditionalFormatting sqref="FB87">
    <cfRule type="cellIs" dxfId="61" priority="62" operator="lessThan">
      <formula>0</formula>
    </cfRule>
  </conditionalFormatting>
  <conditionalFormatting sqref="FB87">
    <cfRule type="cellIs" dxfId="60" priority="61" operator="greaterThan">
      <formula>0</formula>
    </cfRule>
  </conditionalFormatting>
  <conditionalFormatting sqref="FC87">
    <cfRule type="cellIs" dxfId="59" priority="60" operator="lessThan">
      <formula>0</formula>
    </cfRule>
  </conditionalFormatting>
  <conditionalFormatting sqref="FC87">
    <cfRule type="cellIs" dxfId="58" priority="59" operator="greaterThan">
      <formula>0</formula>
    </cfRule>
  </conditionalFormatting>
  <conditionalFormatting sqref="FD87">
    <cfRule type="cellIs" dxfId="57" priority="58" operator="lessThan">
      <formula>0</formula>
    </cfRule>
  </conditionalFormatting>
  <conditionalFormatting sqref="FD87">
    <cfRule type="cellIs" dxfId="56" priority="57" operator="greaterThan">
      <formula>0</formula>
    </cfRule>
  </conditionalFormatting>
  <conditionalFormatting sqref="FE87">
    <cfRule type="cellIs" dxfId="55" priority="56" operator="lessThan">
      <formula>0</formula>
    </cfRule>
  </conditionalFormatting>
  <conditionalFormatting sqref="FE87">
    <cfRule type="cellIs" dxfId="54" priority="55" operator="greaterThan">
      <formula>0</formula>
    </cfRule>
  </conditionalFormatting>
  <conditionalFormatting sqref="FF87">
    <cfRule type="cellIs" dxfId="53" priority="54" operator="lessThan">
      <formula>0</formula>
    </cfRule>
  </conditionalFormatting>
  <conditionalFormatting sqref="FF87">
    <cfRule type="cellIs" dxfId="52" priority="53" operator="greaterThan">
      <formula>0</formula>
    </cfRule>
  </conditionalFormatting>
  <conditionalFormatting sqref="FG87">
    <cfRule type="cellIs" dxfId="51" priority="52" operator="lessThan">
      <formula>0</formula>
    </cfRule>
  </conditionalFormatting>
  <conditionalFormatting sqref="FG87">
    <cfRule type="cellIs" dxfId="50" priority="51" operator="greaterThan">
      <formula>0</formula>
    </cfRule>
  </conditionalFormatting>
  <conditionalFormatting sqref="FH87">
    <cfRule type="cellIs" dxfId="49" priority="50" operator="lessThan">
      <formula>0</formula>
    </cfRule>
  </conditionalFormatting>
  <conditionalFormatting sqref="FH87">
    <cfRule type="cellIs" dxfId="48" priority="49" operator="greaterThan">
      <formula>0</formula>
    </cfRule>
  </conditionalFormatting>
  <conditionalFormatting sqref="FI87">
    <cfRule type="cellIs" dxfId="47" priority="48" operator="lessThan">
      <formula>0</formula>
    </cfRule>
  </conditionalFormatting>
  <conditionalFormatting sqref="FI87">
    <cfRule type="cellIs" dxfId="46" priority="47" operator="greaterThan">
      <formula>0</formula>
    </cfRule>
  </conditionalFormatting>
  <conditionalFormatting sqref="FJ87">
    <cfRule type="cellIs" dxfId="45" priority="46" operator="lessThan">
      <formula>0</formula>
    </cfRule>
  </conditionalFormatting>
  <conditionalFormatting sqref="FJ87">
    <cfRule type="cellIs" dxfId="44" priority="45" operator="greaterThan">
      <formula>0</formula>
    </cfRule>
  </conditionalFormatting>
  <conditionalFormatting sqref="FK87">
    <cfRule type="cellIs" dxfId="43" priority="44" operator="lessThan">
      <formula>0</formula>
    </cfRule>
  </conditionalFormatting>
  <conditionalFormatting sqref="FK87">
    <cfRule type="cellIs" dxfId="42" priority="43" operator="greaterThan">
      <formula>0</formula>
    </cfRule>
  </conditionalFormatting>
  <conditionalFormatting sqref="FL87">
    <cfRule type="cellIs" dxfId="41" priority="42" operator="lessThan">
      <formula>0</formula>
    </cfRule>
  </conditionalFormatting>
  <conditionalFormatting sqref="FL87">
    <cfRule type="cellIs" dxfId="40" priority="41" operator="greaterThan">
      <formula>0</formula>
    </cfRule>
  </conditionalFormatting>
  <conditionalFormatting sqref="FM87">
    <cfRule type="cellIs" dxfId="39" priority="40" operator="lessThan">
      <formula>0</formula>
    </cfRule>
  </conditionalFormatting>
  <conditionalFormatting sqref="FM87">
    <cfRule type="cellIs" dxfId="38" priority="39" operator="greaterThan">
      <formula>0</formula>
    </cfRule>
  </conditionalFormatting>
  <conditionalFormatting sqref="FN87">
    <cfRule type="cellIs" dxfId="37" priority="38" operator="lessThan">
      <formula>0</formula>
    </cfRule>
  </conditionalFormatting>
  <conditionalFormatting sqref="FN87">
    <cfRule type="cellIs" dxfId="36" priority="37" operator="greaterThan">
      <formula>0</formula>
    </cfRule>
  </conditionalFormatting>
  <conditionalFormatting sqref="FO87">
    <cfRule type="cellIs" dxfId="35" priority="36" operator="lessThan">
      <formula>0</formula>
    </cfRule>
  </conditionalFormatting>
  <conditionalFormatting sqref="FO87">
    <cfRule type="cellIs" dxfId="34" priority="35" operator="greaterThan">
      <formula>0</formula>
    </cfRule>
  </conditionalFormatting>
  <conditionalFormatting sqref="FP87">
    <cfRule type="cellIs" dxfId="33" priority="34" operator="lessThan">
      <formula>0</formula>
    </cfRule>
  </conditionalFormatting>
  <conditionalFormatting sqref="FP87">
    <cfRule type="cellIs" dxfId="32" priority="33" operator="greaterThan">
      <formula>0</formula>
    </cfRule>
  </conditionalFormatting>
  <conditionalFormatting sqref="FQ87">
    <cfRule type="cellIs" dxfId="31" priority="32" operator="lessThan">
      <formula>0</formula>
    </cfRule>
  </conditionalFormatting>
  <conditionalFormatting sqref="FQ87">
    <cfRule type="cellIs" dxfId="30" priority="31" operator="greaterThan">
      <formula>0</formula>
    </cfRule>
  </conditionalFormatting>
  <conditionalFormatting sqref="FR87">
    <cfRule type="cellIs" dxfId="29" priority="30" operator="lessThan">
      <formula>0</formula>
    </cfRule>
  </conditionalFormatting>
  <conditionalFormatting sqref="FR87">
    <cfRule type="cellIs" dxfId="28" priority="29" operator="greaterThan">
      <formula>0</formula>
    </cfRule>
  </conditionalFormatting>
  <conditionalFormatting sqref="FS87">
    <cfRule type="cellIs" dxfId="27" priority="28" operator="lessThan">
      <formula>0</formula>
    </cfRule>
  </conditionalFormatting>
  <conditionalFormatting sqref="FS87">
    <cfRule type="cellIs" dxfId="26" priority="27" operator="greaterThan">
      <formula>0</formula>
    </cfRule>
  </conditionalFormatting>
  <conditionalFormatting sqref="FT87">
    <cfRule type="cellIs" dxfId="25" priority="26" operator="lessThan">
      <formula>0</formula>
    </cfRule>
  </conditionalFormatting>
  <conditionalFormatting sqref="FT87">
    <cfRule type="cellIs" dxfId="24" priority="25" operator="greaterThan">
      <formula>0</formula>
    </cfRule>
  </conditionalFormatting>
  <conditionalFormatting sqref="FU87">
    <cfRule type="cellIs" dxfId="23" priority="24" operator="lessThan">
      <formula>0</formula>
    </cfRule>
  </conditionalFormatting>
  <conditionalFormatting sqref="FU87">
    <cfRule type="cellIs" dxfId="22" priority="23" operator="greaterThan">
      <formula>0</formula>
    </cfRule>
  </conditionalFormatting>
  <conditionalFormatting sqref="FV87">
    <cfRule type="cellIs" dxfId="21" priority="22" operator="lessThan">
      <formula>0</formula>
    </cfRule>
  </conditionalFormatting>
  <conditionalFormatting sqref="FV87">
    <cfRule type="cellIs" dxfId="20" priority="21" operator="greaterThan">
      <formula>0</formula>
    </cfRule>
  </conditionalFormatting>
  <conditionalFormatting sqref="FW87">
    <cfRule type="cellIs" dxfId="19" priority="20" operator="lessThan">
      <formula>0</formula>
    </cfRule>
  </conditionalFormatting>
  <conditionalFormatting sqref="FW87">
    <cfRule type="cellIs" dxfId="18" priority="19" operator="greaterThan">
      <formula>0</formula>
    </cfRule>
  </conditionalFormatting>
  <conditionalFormatting sqref="FX87">
    <cfRule type="cellIs" dxfId="17" priority="18" operator="lessThan">
      <formula>0</formula>
    </cfRule>
  </conditionalFormatting>
  <conditionalFormatting sqref="FX87">
    <cfRule type="cellIs" dxfId="16" priority="17" operator="greaterThan">
      <formula>0</formula>
    </cfRule>
  </conditionalFormatting>
  <conditionalFormatting sqref="FY87">
    <cfRule type="cellIs" dxfId="15" priority="16" operator="lessThan">
      <formula>0</formula>
    </cfRule>
  </conditionalFormatting>
  <conditionalFormatting sqref="FY87">
    <cfRule type="cellIs" dxfId="14" priority="15" operator="greaterThan">
      <formula>0</formula>
    </cfRule>
  </conditionalFormatting>
  <conditionalFormatting sqref="FZ87">
    <cfRule type="cellIs" dxfId="13" priority="14" operator="lessThan">
      <formula>0</formula>
    </cfRule>
  </conditionalFormatting>
  <conditionalFormatting sqref="FZ87">
    <cfRule type="cellIs" dxfId="12" priority="13" operator="greaterThan">
      <formula>0</formula>
    </cfRule>
  </conditionalFormatting>
  <conditionalFormatting sqref="GA87">
    <cfRule type="cellIs" dxfId="11" priority="12" operator="lessThan">
      <formula>0</formula>
    </cfRule>
  </conditionalFormatting>
  <conditionalFormatting sqref="GA87">
    <cfRule type="cellIs" dxfId="10" priority="11" operator="greaterThan">
      <formula>0</formula>
    </cfRule>
  </conditionalFormatting>
  <conditionalFormatting sqref="GB87">
    <cfRule type="cellIs" dxfId="9" priority="10" operator="lessThan">
      <formula>0</formula>
    </cfRule>
  </conditionalFormatting>
  <conditionalFormatting sqref="GB87">
    <cfRule type="cellIs" dxfId="8" priority="9" operator="greaterThan">
      <formula>0</formula>
    </cfRule>
  </conditionalFormatting>
  <conditionalFormatting sqref="GD87">
    <cfRule type="cellIs" dxfId="7" priority="8" operator="lessThan">
      <formula>0</formula>
    </cfRule>
  </conditionalFormatting>
  <conditionalFormatting sqref="GD87">
    <cfRule type="cellIs" dxfId="6" priority="7" operator="greaterThan">
      <formula>0</formula>
    </cfRule>
  </conditionalFormatting>
  <conditionalFormatting sqref="GE87">
    <cfRule type="cellIs" dxfId="5" priority="6" operator="lessThan">
      <formula>0</formula>
    </cfRule>
  </conditionalFormatting>
  <conditionalFormatting sqref="GE87">
    <cfRule type="cellIs" dxfId="4" priority="5" operator="greaterThan">
      <formula>0</formula>
    </cfRule>
  </conditionalFormatting>
  <conditionalFormatting sqref="GG87">
    <cfRule type="cellIs" dxfId="3" priority="4" operator="lessThan">
      <formula>0</formula>
    </cfRule>
  </conditionalFormatting>
  <conditionalFormatting sqref="GG87">
    <cfRule type="cellIs" dxfId="2" priority="3" operator="greaterThan">
      <formula>0</formula>
    </cfRule>
  </conditionalFormatting>
  <conditionalFormatting sqref="GI87">
    <cfRule type="cellIs" dxfId="1" priority="2" operator="lessThan">
      <formula>0</formula>
    </cfRule>
  </conditionalFormatting>
  <conditionalFormatting sqref="GI87">
    <cfRule type="cellIs" dxfId="0" priority="1" operator="greaterThan">
      <formula>0</formula>
    </cfRule>
  </conditionalFormatting>
  <printOptions horizontalCentered="1" verticalCentered="1"/>
  <pageMargins left="0.31496062992125984" right="0.31496062992125984" top="0" bottom="0" header="0.31496062992125984" footer="0.31496062992125984"/>
  <pageSetup paperSize="8" scale="35" fitToWidth="20" orientation="landscape" r:id="rId1"/>
  <headerFooter>
    <oddFooter>&amp;L&amp;Z&amp;F</oddFooter>
  </headerFooter>
  <colBreaks count="1" manualBreakCount="1">
    <brk id="267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Диагностика_ТРАНСП_ (2)</vt:lpstr>
      <vt:lpstr>'Диагностика_ТРАНСП_ (2)'!Заголовки_для_печати</vt:lpstr>
      <vt:lpstr>'Диагностика_ТРАНСП_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2023-10-26T09:32:45Z</cp:lastPrinted>
  <dcterms:created xsi:type="dcterms:W3CDTF">2023-10-26T09:22:43Z</dcterms:created>
  <dcterms:modified xsi:type="dcterms:W3CDTF">2023-10-26T09:32:47Z</dcterms:modified>
</cp:coreProperties>
</file>